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5" activeTab="47"/>
  </bookViews>
  <sheets>
    <sheet name="06.01" sheetId="1" r:id="rId1"/>
    <sheet name="13.01" sheetId="2" r:id="rId2"/>
    <sheet name="20.01" sheetId="3" r:id="rId3"/>
    <sheet name="27.01" sheetId="4" r:id="rId4"/>
    <sheet name="Sayfa1" sheetId="5" r:id="rId5"/>
    <sheet name="10.02" sheetId="6" r:id="rId6"/>
    <sheet name="17.02" sheetId="7" r:id="rId7"/>
    <sheet name="24.02" sheetId="8" r:id="rId8"/>
    <sheet name="02.03" sheetId="9" r:id="rId9"/>
    <sheet name="09.03" sheetId="10" r:id="rId10"/>
    <sheet name="16.03" sheetId="11" r:id="rId11"/>
    <sheet name="23.03" sheetId="12" r:id="rId12"/>
    <sheet name="30.03" sheetId="13" r:id="rId13"/>
    <sheet name="06.04" sheetId="14" r:id="rId14"/>
    <sheet name="20.04" sheetId="15" r:id="rId15"/>
    <sheet name="27.04" sheetId="16" r:id="rId16"/>
    <sheet name="04.05" sheetId="17" r:id="rId17"/>
    <sheet name="11.05" sheetId="18" r:id="rId18"/>
    <sheet name="18.05" sheetId="19" r:id="rId19"/>
    <sheet name="25.05" sheetId="20" r:id="rId20"/>
    <sheet name="01.06" sheetId="21" r:id="rId21"/>
    <sheet name="08.06" sheetId="22" r:id="rId22"/>
    <sheet name="14.06" sheetId="23" r:id="rId23"/>
    <sheet name="22.06" sheetId="24" r:id="rId24"/>
    <sheet name="29.06" sheetId="25" r:id="rId25"/>
    <sheet name="06.07" sheetId="26" r:id="rId26"/>
    <sheet name="13.07" sheetId="27" r:id="rId27"/>
    <sheet name="27.07" sheetId="28" r:id="rId28"/>
    <sheet name="03.08" sheetId="29" r:id="rId29"/>
    <sheet name="10.08" sheetId="30" r:id="rId30"/>
    <sheet name="17.08" sheetId="31" r:id="rId31"/>
    <sheet name="24.08" sheetId="32" r:id="rId32"/>
    <sheet name="14.09" sheetId="33" r:id="rId33"/>
    <sheet name="21.09" sheetId="34" r:id="rId34"/>
    <sheet name="28.09" sheetId="35" r:id="rId35"/>
    <sheet name="05.10" sheetId="36" r:id="rId36"/>
    <sheet name="12.10" sheetId="37" r:id="rId37"/>
    <sheet name="19.10" sheetId="38" r:id="rId38"/>
    <sheet name="26.10" sheetId="39" r:id="rId39"/>
    <sheet name="02.11" sheetId="40" r:id="rId40"/>
    <sheet name="09.11" sheetId="41" r:id="rId41"/>
    <sheet name="16.11" sheetId="42" r:id="rId42"/>
    <sheet name="23.11" sheetId="43" r:id="rId43"/>
    <sheet name="30.11" sheetId="44" r:id="rId44"/>
    <sheet name="07.12" sheetId="45" r:id="rId45"/>
    <sheet name="14.12" sheetId="46" r:id="rId46"/>
    <sheet name="21.12" sheetId="47" r:id="rId47"/>
    <sheet name="28.12" sheetId="48" r:id="rId48"/>
  </sheets>
  <definedNames>
    <definedName name="_xlnm._FilterDatabase" localSheetId="20" hidden="1">'01.06'!$A$1:$H$70</definedName>
    <definedName name="_xlnm._FilterDatabase" localSheetId="8" hidden="1">'02.03'!$A$1:$H$56</definedName>
    <definedName name="_xlnm._FilterDatabase" localSheetId="39" hidden="1">'02.11'!$A$1:$H$76</definedName>
    <definedName name="_xlnm._FilterDatabase" localSheetId="28" hidden="1">'03.08'!$A$1:$H$62</definedName>
    <definedName name="_xlnm._FilterDatabase" localSheetId="16" hidden="1">'04.05'!$A$1:$H$71</definedName>
    <definedName name="_xlnm._FilterDatabase" localSheetId="35" hidden="1">'05.10'!$A$1:$H$44</definedName>
    <definedName name="_xlnm._FilterDatabase" localSheetId="0" hidden="1">'06.01'!$A$3:$L$57</definedName>
    <definedName name="_xlnm._FilterDatabase" localSheetId="13" hidden="1">'06.04'!$A$1:$H$106</definedName>
    <definedName name="_xlnm._FilterDatabase" localSheetId="25" hidden="1">'06.07'!$A$1:$H$74</definedName>
    <definedName name="_xlnm._FilterDatabase" localSheetId="44" hidden="1">'07.12'!$A$1:$H$49</definedName>
    <definedName name="_xlnm._FilterDatabase" localSheetId="21" hidden="1">'08.06'!$A$1:$H$48</definedName>
    <definedName name="_xlnm._FilterDatabase" localSheetId="9" hidden="1">'09.03'!$A$1:$I$52</definedName>
    <definedName name="_xlnm._FilterDatabase" localSheetId="40" hidden="1">'09.11'!$A$1:$H$78</definedName>
    <definedName name="_xlnm._FilterDatabase" localSheetId="5" hidden="1">'10.02'!$A$1:$H$59</definedName>
    <definedName name="_xlnm._FilterDatabase" localSheetId="29" hidden="1">'10.08'!$A$1:$H$54</definedName>
    <definedName name="_xlnm._FilterDatabase" localSheetId="17" hidden="1">'11.05'!$A$1:$H$76</definedName>
    <definedName name="_xlnm._FilterDatabase" localSheetId="36" hidden="1">'12.10'!$A$1:$H$46</definedName>
    <definedName name="_xlnm._FilterDatabase" localSheetId="1" hidden="1">'13.01'!$A$1:$H$63</definedName>
    <definedName name="_xlnm._FilterDatabase" localSheetId="26" hidden="1">'13.07'!$A$1:$I$94</definedName>
    <definedName name="_xlnm._FilterDatabase" localSheetId="22" hidden="1">'14.06'!$A$1:$H$60</definedName>
    <definedName name="_xlnm._FilterDatabase" localSheetId="32" hidden="1">'14.09'!$A$1:$F$41</definedName>
    <definedName name="_xlnm._FilterDatabase" localSheetId="45" hidden="1">'14.12'!$A$1:$H$59</definedName>
    <definedName name="_xlnm._FilterDatabase" localSheetId="10" hidden="1">'16.03'!$A$1:$H$63</definedName>
    <definedName name="_xlnm._FilterDatabase" localSheetId="41" hidden="1">'16.11'!$A$1:$H$52</definedName>
    <definedName name="_xlnm._FilterDatabase" localSheetId="6" hidden="1">'17.02'!$A$1:$F$64</definedName>
    <definedName name="_xlnm._FilterDatabase" localSheetId="30" hidden="1">'17.08'!$A$1:$H$56</definedName>
    <definedName name="_xlnm._FilterDatabase" localSheetId="18" hidden="1">'18.05'!$A$1:$J$72</definedName>
    <definedName name="_xlnm._FilterDatabase" localSheetId="37" hidden="1">'19.10'!$A$1:$H$69</definedName>
    <definedName name="_xlnm._FilterDatabase" localSheetId="2" hidden="1">'20.01'!$A$1:$H$64</definedName>
    <definedName name="_xlnm._FilterDatabase" localSheetId="14" hidden="1">'20.04'!$A$1:$H$62</definedName>
    <definedName name="_xlnm._FilterDatabase" localSheetId="33" hidden="1">'21.09'!$A$1:$H$39</definedName>
    <definedName name="_xlnm._FilterDatabase" localSheetId="46" hidden="1">'21.12'!$A$1:$I$46</definedName>
    <definedName name="_xlnm._FilterDatabase" localSheetId="23" hidden="1">'22.06'!$A$1:$H$61</definedName>
    <definedName name="_xlnm._FilterDatabase" localSheetId="11" hidden="1">'23.03'!$A$1:$F$65</definedName>
    <definedName name="_xlnm._FilterDatabase" localSheetId="42" hidden="1">'23.11'!$A$1:$H$62</definedName>
    <definedName name="_xlnm._FilterDatabase" localSheetId="7" hidden="1">'24.02'!$A$1:$H$67</definedName>
    <definedName name="_xlnm._FilterDatabase" localSheetId="31" hidden="1">'24.08'!$A$1:$H$38</definedName>
    <definedName name="_xlnm._FilterDatabase" localSheetId="19" hidden="1">'25.05'!$A$1:$H$76</definedName>
    <definedName name="_xlnm._FilterDatabase" localSheetId="38" hidden="1">'26.10'!$A$1:$H$51</definedName>
    <definedName name="_xlnm._FilterDatabase" localSheetId="3" hidden="1">'27.01'!$A$3:$L$44</definedName>
    <definedName name="_xlnm._FilterDatabase" localSheetId="15" hidden="1">'27.04'!$A$1:$I$63</definedName>
    <definedName name="_xlnm._FilterDatabase" localSheetId="27" hidden="1">'27.07'!$A$1:$H$78</definedName>
    <definedName name="_xlnm._FilterDatabase" localSheetId="34" hidden="1">'28.09'!$A$1:$H$43</definedName>
    <definedName name="_xlnm._FilterDatabase" localSheetId="47" hidden="1">'28.12'!$A$1:$H$47</definedName>
    <definedName name="_xlnm._FilterDatabase" localSheetId="24" hidden="1">'29.06'!$A$1:$H$61</definedName>
    <definedName name="_xlnm._FilterDatabase" localSheetId="12" hidden="1">'30.03'!$A$1:$H$88</definedName>
    <definedName name="_xlnm._FilterDatabase" localSheetId="43" hidden="1">'30.11'!$A$1:$H$51</definedName>
    <definedName name="_xlnm._FilterDatabase" localSheetId="4" hidden="1">Sayfa1!$A$1:$H$53</definedName>
  </definedNames>
  <calcPr calcId="145621"/>
</workbook>
</file>

<file path=xl/calcChain.xml><?xml version="1.0" encoding="utf-8"?>
<calcChain xmlns="http://schemas.openxmlformats.org/spreadsheetml/2006/main">
  <c r="G47" i="48" l="1"/>
  <c r="F47" i="48"/>
  <c r="G32" i="48"/>
  <c r="E47" i="48" l="1"/>
  <c r="H46" i="48"/>
  <c r="H43" i="48"/>
  <c r="H41" i="48"/>
  <c r="H38" i="48"/>
  <c r="H31" i="48"/>
  <c r="H30" i="48"/>
  <c r="H29" i="48"/>
  <c r="H28" i="48"/>
  <c r="H27" i="48"/>
  <c r="H26" i="48"/>
  <c r="H25" i="48"/>
  <c r="H24" i="48"/>
  <c r="H23" i="48"/>
  <c r="H22" i="48"/>
  <c r="H20" i="48"/>
  <c r="H17" i="48"/>
  <c r="H15" i="48"/>
  <c r="H12" i="48"/>
  <c r="H11" i="48"/>
  <c r="H9" i="48"/>
  <c r="H7" i="48"/>
  <c r="H8" i="48"/>
  <c r="H5" i="48"/>
  <c r="H6" i="48"/>
  <c r="H10" i="48"/>
  <c r="H13" i="48"/>
  <c r="H14" i="48"/>
  <c r="H16" i="48"/>
  <c r="H18" i="48"/>
  <c r="H19" i="48"/>
  <c r="H21" i="48"/>
  <c r="H32" i="48"/>
  <c r="H33" i="48"/>
  <c r="H34" i="48"/>
  <c r="H35" i="48"/>
  <c r="H36" i="48"/>
  <c r="H37" i="48"/>
  <c r="H39" i="48"/>
  <c r="H40" i="48"/>
  <c r="H42" i="48"/>
  <c r="H44" i="48"/>
  <c r="H45" i="48"/>
  <c r="H4" i="48"/>
  <c r="H47" i="48" l="1"/>
  <c r="G59" i="46"/>
  <c r="G49" i="45"/>
  <c r="G46" i="47" l="1"/>
  <c r="F46" i="47"/>
  <c r="G30" i="47"/>
  <c r="E46" i="47" l="1"/>
  <c r="H45" i="47"/>
  <c r="H44" i="47"/>
  <c r="H40" i="47"/>
  <c r="H38" i="47"/>
  <c r="H36" i="47"/>
  <c r="H31" i="47"/>
  <c r="H28" i="47"/>
  <c r="H27" i="47"/>
  <c r="H26" i="47"/>
  <c r="H14" i="47"/>
  <c r="H5" i="47" l="1"/>
  <c r="H6" i="47"/>
  <c r="H7" i="47"/>
  <c r="H8" i="47"/>
  <c r="H9" i="47"/>
  <c r="H10" i="47"/>
  <c r="H11" i="47"/>
  <c r="H12" i="47"/>
  <c r="H13" i="47"/>
  <c r="H15" i="47"/>
  <c r="H16" i="47"/>
  <c r="H17" i="47"/>
  <c r="H18" i="47"/>
  <c r="H19" i="47"/>
  <c r="H20" i="47"/>
  <c r="H21" i="47"/>
  <c r="H22" i="47"/>
  <c r="H23" i="47"/>
  <c r="H24" i="47"/>
  <c r="H25" i="47"/>
  <c r="H29" i="47"/>
  <c r="H30" i="47"/>
  <c r="H32" i="47"/>
  <c r="H33" i="47"/>
  <c r="H34" i="47"/>
  <c r="H35" i="47"/>
  <c r="H37" i="47"/>
  <c r="H39" i="47"/>
  <c r="H41" i="47"/>
  <c r="H42" i="47"/>
  <c r="H43" i="47"/>
  <c r="H4" i="47"/>
  <c r="E59" i="46" l="1"/>
  <c r="H58" i="46"/>
  <c r="H57" i="46"/>
  <c r="F59" i="46"/>
  <c r="H56" i="46" l="1"/>
  <c r="H55" i="46"/>
  <c r="H50" i="46"/>
  <c r="H47" i="46"/>
  <c r="H44" i="46"/>
  <c r="H43" i="46"/>
  <c r="H41" i="46"/>
  <c r="H38" i="46"/>
  <c r="H37" i="46"/>
  <c r="H36" i="46"/>
  <c r="H35" i="46"/>
  <c r="H34" i="46"/>
  <c r="H27" i="46"/>
  <c r="H25" i="46"/>
  <c r="H22" i="46"/>
  <c r="H21" i="46"/>
  <c r="H18" i="46"/>
  <c r="H16" i="46"/>
  <c r="H14" i="46"/>
  <c r="H9" i="46"/>
  <c r="H6" i="46"/>
  <c r="H7" i="46"/>
  <c r="H5" i="46"/>
  <c r="H8" i="46"/>
  <c r="H10" i="46"/>
  <c r="H11" i="46"/>
  <c r="H12" i="46"/>
  <c r="H13" i="46"/>
  <c r="H15" i="46"/>
  <c r="H17" i="46"/>
  <c r="H19" i="46"/>
  <c r="H20" i="46"/>
  <c r="H23" i="46"/>
  <c r="H24" i="46"/>
  <c r="H26" i="46"/>
  <c r="H28" i="46"/>
  <c r="H29" i="46"/>
  <c r="H30" i="46"/>
  <c r="H31" i="46"/>
  <c r="H32" i="46"/>
  <c r="H33" i="46"/>
  <c r="H39" i="46"/>
  <c r="H40" i="46"/>
  <c r="H42" i="46"/>
  <c r="H59" i="46" s="1"/>
  <c r="H45" i="46"/>
  <c r="H46" i="46"/>
  <c r="H48" i="46"/>
  <c r="H49" i="46"/>
  <c r="H51" i="46"/>
  <c r="H52" i="46"/>
  <c r="H53" i="46"/>
  <c r="H54" i="46"/>
  <c r="H4" i="46"/>
  <c r="F49" i="45" l="1"/>
  <c r="E49" i="45" l="1"/>
  <c r="H48" i="45"/>
  <c r="H47" i="45"/>
  <c r="H43" i="45"/>
  <c r="H41" i="45"/>
  <c r="H39" i="45"/>
  <c r="H30" i="45"/>
  <c r="H29" i="45"/>
  <c r="H28" i="45"/>
  <c r="H27" i="45"/>
  <c r="H26" i="45"/>
  <c r="H25" i="45"/>
  <c r="H24" i="45"/>
  <c r="H23" i="45"/>
  <c r="H22" i="45"/>
  <c r="H21" i="45"/>
  <c r="H20" i="45"/>
  <c r="H18" i="45"/>
  <c r="H11" i="45"/>
  <c r="H5" i="45" l="1"/>
  <c r="H6" i="45"/>
  <c r="H7" i="45"/>
  <c r="H8" i="45"/>
  <c r="H9" i="45"/>
  <c r="H10" i="45"/>
  <c r="H12" i="45"/>
  <c r="H13" i="45"/>
  <c r="H14" i="45"/>
  <c r="H15" i="45"/>
  <c r="H16" i="45"/>
  <c r="H17" i="45"/>
  <c r="H19" i="45"/>
  <c r="H31" i="45"/>
  <c r="H32" i="45"/>
  <c r="H33" i="45"/>
  <c r="H34" i="45"/>
  <c r="H35" i="45"/>
  <c r="H36" i="45"/>
  <c r="H37" i="45"/>
  <c r="H38" i="45"/>
  <c r="H40" i="45"/>
  <c r="H42" i="45"/>
  <c r="H44" i="45"/>
  <c r="H45" i="45"/>
  <c r="H46" i="45"/>
  <c r="H4" i="45"/>
  <c r="H49" i="45" l="1"/>
  <c r="F51" i="44"/>
  <c r="H42" i="44" l="1"/>
  <c r="H39" i="44"/>
  <c r="H36" i="44"/>
  <c r="H34" i="44"/>
  <c r="H32" i="44"/>
  <c r="H31" i="44"/>
  <c r="H30" i="44"/>
  <c r="H29" i="44"/>
  <c r="H23" i="44"/>
  <c r="H18" i="44"/>
  <c r="H16" i="44"/>
  <c r="H12" i="44"/>
  <c r="H10" i="44"/>
  <c r="H7" i="44"/>
  <c r="H8" i="44"/>
  <c r="H5" i="44"/>
  <c r="H6" i="44"/>
  <c r="H9" i="44"/>
  <c r="H11" i="44"/>
  <c r="H13" i="44"/>
  <c r="H14" i="44"/>
  <c r="H15" i="44"/>
  <c r="H17" i="44"/>
  <c r="H19" i="44"/>
  <c r="H20" i="44"/>
  <c r="H21" i="44"/>
  <c r="H22" i="44"/>
  <c r="H24" i="44"/>
  <c r="H25" i="44"/>
  <c r="H26" i="44"/>
  <c r="H27" i="44"/>
  <c r="H28" i="44"/>
  <c r="H33" i="44"/>
  <c r="H35" i="44"/>
  <c r="H37" i="44"/>
  <c r="H38" i="44"/>
  <c r="H40" i="44"/>
  <c r="H41" i="44"/>
  <c r="H43" i="44"/>
  <c r="H44" i="44"/>
  <c r="H45" i="44"/>
  <c r="H46" i="44"/>
  <c r="H47" i="44"/>
  <c r="H48" i="44"/>
  <c r="H49" i="44"/>
  <c r="H50" i="44"/>
  <c r="H4" i="44"/>
  <c r="H51" i="44" l="1"/>
  <c r="G78" i="41"/>
  <c r="G76" i="40"/>
  <c r="E51" i="44" l="1"/>
  <c r="G62" i="43"/>
  <c r="F62" i="43"/>
  <c r="H42" i="43" l="1"/>
  <c r="H41" i="43"/>
  <c r="H40" i="43"/>
  <c r="H39" i="43"/>
  <c r="E62" i="43" l="1"/>
  <c r="H61" i="43"/>
  <c r="H60" i="43"/>
  <c r="H59" i="43"/>
  <c r="H58" i="43"/>
  <c r="H57" i="43"/>
  <c r="H54" i="43"/>
  <c r="H52" i="43"/>
  <c r="H48" i="43"/>
  <c r="H46" i="43"/>
  <c r="H44" i="43"/>
  <c r="H38" i="43"/>
  <c r="H37" i="43"/>
  <c r="H36" i="43"/>
  <c r="H35" i="43"/>
  <c r="H22" i="43"/>
  <c r="H20" i="43"/>
  <c r="H18" i="43"/>
  <c r="H17" i="43"/>
  <c r="H14" i="43"/>
  <c r="H11" i="43"/>
  <c r="H8" i="43"/>
  <c r="H5" i="43"/>
  <c r="H6" i="43"/>
  <c r="H7" i="43"/>
  <c r="H9" i="43"/>
  <c r="H10" i="43"/>
  <c r="H12" i="43"/>
  <c r="H13" i="43"/>
  <c r="H15" i="43"/>
  <c r="H16" i="43"/>
  <c r="H19" i="43"/>
  <c r="H21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43" i="43"/>
  <c r="H45" i="43"/>
  <c r="H47" i="43"/>
  <c r="H49" i="43"/>
  <c r="H50" i="43"/>
  <c r="H51" i="43"/>
  <c r="H53" i="43"/>
  <c r="H55" i="43"/>
  <c r="H56" i="43"/>
  <c r="H4" i="43"/>
  <c r="H62" i="43" l="1"/>
  <c r="F52" i="42"/>
  <c r="H5" i="42" l="1"/>
  <c r="H6" i="42"/>
  <c r="H7" i="42"/>
  <c r="H8" i="42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4" i="42"/>
  <c r="E52" i="42" l="1"/>
  <c r="F78" i="41"/>
  <c r="H75" i="41" l="1"/>
  <c r="H71" i="41"/>
  <c r="H69" i="41"/>
  <c r="H66" i="41"/>
  <c r="H62" i="41"/>
  <c r="H59" i="41"/>
  <c r="H53" i="41"/>
  <c r="H52" i="41"/>
  <c r="H51" i="41"/>
  <c r="H50" i="41"/>
  <c r="H49" i="41"/>
  <c r="H48" i="41"/>
  <c r="H44" i="41"/>
  <c r="H37" i="41"/>
  <c r="H35" i="41"/>
  <c r="H32" i="41"/>
  <c r="H30" i="41"/>
  <c r="H28" i="41"/>
  <c r="H25" i="41"/>
  <c r="H24" i="41"/>
  <c r="H20" i="41"/>
  <c r="H19" i="41"/>
  <c r="H18" i="41"/>
  <c r="H16" i="41"/>
  <c r="H14" i="41"/>
  <c r="H10" i="41"/>
  <c r="H7" i="41"/>
  <c r="H8" i="41"/>
  <c r="H5" i="41" l="1"/>
  <c r="H6" i="41"/>
  <c r="H9" i="41"/>
  <c r="H11" i="41"/>
  <c r="H12" i="41"/>
  <c r="H13" i="41"/>
  <c r="H15" i="41"/>
  <c r="H17" i="41"/>
  <c r="H21" i="41"/>
  <c r="H22" i="41"/>
  <c r="H23" i="41"/>
  <c r="H26" i="41"/>
  <c r="H27" i="41"/>
  <c r="H29" i="41"/>
  <c r="H31" i="41"/>
  <c r="H33" i="41"/>
  <c r="H34" i="41"/>
  <c r="H36" i="41"/>
  <c r="H38" i="41"/>
  <c r="H39" i="41"/>
  <c r="H40" i="41"/>
  <c r="H41" i="41"/>
  <c r="H42" i="41"/>
  <c r="H43" i="41"/>
  <c r="H45" i="41"/>
  <c r="H46" i="41"/>
  <c r="H47" i="41"/>
  <c r="H54" i="41"/>
  <c r="H55" i="41"/>
  <c r="H56" i="41"/>
  <c r="H57" i="41"/>
  <c r="H58" i="41"/>
  <c r="H60" i="41"/>
  <c r="H61" i="41"/>
  <c r="H63" i="41"/>
  <c r="H64" i="41"/>
  <c r="H65" i="41"/>
  <c r="H67" i="41"/>
  <c r="H68" i="41"/>
  <c r="H70" i="41"/>
  <c r="H72" i="41"/>
  <c r="H73" i="41"/>
  <c r="H74" i="41"/>
  <c r="H76" i="41"/>
  <c r="H77" i="41"/>
  <c r="H4" i="41"/>
  <c r="H78" i="41" l="1"/>
  <c r="E78" i="41"/>
  <c r="F76" i="40"/>
  <c r="E76" i="40" l="1"/>
  <c r="H75" i="40"/>
  <c r="H74" i="40"/>
  <c r="H72" i="40"/>
  <c r="H71" i="40"/>
  <c r="H67" i="40"/>
  <c r="H64" i="40"/>
  <c r="H62" i="40"/>
  <c r="H61" i="40"/>
  <c r="H59" i="40"/>
  <c r="H56" i="40"/>
  <c r="H52" i="40"/>
  <c r="H49" i="40"/>
  <c r="H48" i="40"/>
  <c r="H47" i="40"/>
  <c r="H46" i="40"/>
  <c r="H45" i="40"/>
  <c r="H44" i="40"/>
  <c r="H43" i="40"/>
  <c r="H42" i="40"/>
  <c r="H41" i="40"/>
  <c r="H40" i="40"/>
  <c r="H39" i="40"/>
  <c r="H38" i="40"/>
  <c r="H36" i="40"/>
  <c r="H33" i="40"/>
  <c r="H30" i="40"/>
  <c r="H28" i="40"/>
  <c r="H26" i="40"/>
  <c r="H23" i="40"/>
  <c r="H20" i="40"/>
  <c r="H18" i="40"/>
  <c r="H15" i="40"/>
  <c r="H10" i="40"/>
  <c r="H14" i="40"/>
  <c r="H7" i="40"/>
  <c r="H8" i="40"/>
  <c r="H9" i="40"/>
  <c r="H11" i="40"/>
  <c r="H12" i="40"/>
  <c r="H13" i="40"/>
  <c r="H5" i="40" l="1"/>
  <c r="H6" i="40"/>
  <c r="H16" i="40"/>
  <c r="H17" i="40"/>
  <c r="H19" i="40"/>
  <c r="H21" i="40"/>
  <c r="H22" i="40"/>
  <c r="H24" i="40"/>
  <c r="H25" i="40"/>
  <c r="H27" i="40"/>
  <c r="H29" i="40"/>
  <c r="H31" i="40"/>
  <c r="H32" i="40"/>
  <c r="H34" i="40"/>
  <c r="H35" i="40"/>
  <c r="H37" i="40"/>
  <c r="H50" i="40"/>
  <c r="H51" i="40"/>
  <c r="H53" i="40"/>
  <c r="H54" i="40"/>
  <c r="H55" i="40"/>
  <c r="H57" i="40"/>
  <c r="H58" i="40"/>
  <c r="H60" i="40"/>
  <c r="H63" i="40"/>
  <c r="H65" i="40"/>
  <c r="H66" i="40"/>
  <c r="H68" i="40"/>
  <c r="H69" i="40"/>
  <c r="H70" i="40"/>
  <c r="H73" i="40"/>
  <c r="H4" i="40"/>
  <c r="H76" i="40" l="1"/>
  <c r="G51" i="39"/>
  <c r="G69" i="38"/>
  <c r="G46" i="37"/>
  <c r="G44" i="36"/>
  <c r="G43" i="35"/>
  <c r="F51" i="39" l="1"/>
  <c r="H5" i="39"/>
  <c r="H6" i="39"/>
  <c r="H7" i="39"/>
  <c r="H8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4" i="39"/>
  <c r="H51" i="39" l="1"/>
  <c r="E51" i="39"/>
  <c r="F69" i="38"/>
  <c r="E69" i="38" l="1"/>
  <c r="H68" i="38"/>
  <c r="H67" i="38"/>
  <c r="H66" i="38"/>
  <c r="H65" i="38"/>
  <c r="H64" i="38"/>
  <c r="H63" i="38"/>
  <c r="H62" i="38"/>
  <c r="H61" i="38"/>
  <c r="H60" i="38"/>
  <c r="H57" i="38"/>
  <c r="H56" i="38"/>
  <c r="H54" i="38"/>
  <c r="H53" i="38"/>
  <c r="H52" i="38"/>
  <c r="H50" i="38"/>
  <c r="H49" i="38"/>
  <c r="H44" i="38"/>
  <c r="H47" i="38"/>
  <c r="H46" i="38"/>
  <c r="H45" i="38"/>
  <c r="H43" i="38"/>
  <c r="H40" i="38"/>
  <c r="H37" i="38"/>
  <c r="H33" i="38"/>
  <c r="H32" i="38"/>
  <c r="H30" i="38"/>
  <c r="H28" i="38"/>
  <c r="H26" i="38"/>
  <c r="H22" i="38"/>
  <c r="H23" i="38"/>
  <c r="H24" i="38"/>
  <c r="H21" i="38"/>
  <c r="H18" i="38"/>
  <c r="H17" i="38"/>
  <c r="H14" i="38"/>
  <c r="H12" i="38"/>
  <c r="H10" i="38"/>
  <c r="H7" i="38"/>
  <c r="H8" i="38"/>
  <c r="H9" i="38"/>
  <c r="H6" i="38"/>
  <c r="H5" i="38"/>
  <c r="H11" i="38"/>
  <c r="H13" i="38"/>
  <c r="H15" i="38"/>
  <c r="H16" i="38"/>
  <c r="H19" i="38"/>
  <c r="H20" i="38"/>
  <c r="H25" i="38"/>
  <c r="H27" i="38"/>
  <c r="H29" i="38"/>
  <c r="H31" i="38"/>
  <c r="H34" i="38"/>
  <c r="H35" i="38"/>
  <c r="H36" i="38"/>
  <c r="H38" i="38"/>
  <c r="H39" i="38"/>
  <c r="H41" i="38"/>
  <c r="H42" i="38"/>
  <c r="H48" i="38"/>
  <c r="H51" i="38"/>
  <c r="H55" i="38"/>
  <c r="H58" i="38"/>
  <c r="H59" i="38"/>
  <c r="H4" i="38"/>
  <c r="H69" i="38" l="1"/>
  <c r="F46" i="37"/>
  <c r="H34" i="37" l="1"/>
  <c r="H33" i="37"/>
  <c r="H32" i="37"/>
  <c r="H31" i="37"/>
  <c r="H30" i="37"/>
  <c r="H29" i="37"/>
  <c r="H28" i="37"/>
  <c r="H27" i="37"/>
  <c r="H22" i="37"/>
  <c r="H19" i="37"/>
  <c r="H20" i="37"/>
  <c r="H18" i="37"/>
  <c r="H17" i="37"/>
  <c r="H14" i="37"/>
  <c r="H12" i="37"/>
  <c r="H8" i="37"/>
  <c r="H6" i="37"/>
  <c r="H7" i="37"/>
  <c r="H9" i="37"/>
  <c r="H10" i="37"/>
  <c r="H5" i="37" l="1"/>
  <c r="H11" i="37"/>
  <c r="H13" i="37"/>
  <c r="H15" i="37"/>
  <c r="H16" i="37"/>
  <c r="H21" i="37"/>
  <c r="H23" i="37"/>
  <c r="H24" i="37"/>
  <c r="H25" i="37"/>
  <c r="H26" i="37"/>
  <c r="H35" i="37"/>
  <c r="H36" i="37"/>
  <c r="H37" i="37"/>
  <c r="H38" i="37"/>
  <c r="H39" i="37"/>
  <c r="H40" i="37"/>
  <c r="H41" i="37"/>
  <c r="H42" i="37"/>
  <c r="H43" i="37"/>
  <c r="H44" i="37"/>
  <c r="H45" i="37"/>
  <c r="H4" i="37"/>
  <c r="H46" i="37" l="1"/>
  <c r="E46" i="37"/>
  <c r="F44" i="36"/>
  <c r="E44" i="36" l="1"/>
  <c r="H43" i="36"/>
  <c r="H42" i="36"/>
  <c r="H41" i="36"/>
  <c r="H40" i="36"/>
  <c r="H39" i="36"/>
  <c r="H36" i="36"/>
  <c r="H34" i="36"/>
  <c r="H31" i="36"/>
  <c r="H28" i="36"/>
  <c r="H27" i="36"/>
  <c r="H26" i="36"/>
  <c r="H25" i="36"/>
  <c r="H24" i="36"/>
  <c r="H17" i="36"/>
  <c r="H15" i="36"/>
  <c r="H13" i="36"/>
  <c r="H7" i="36"/>
  <c r="H8" i="36"/>
  <c r="H9" i="36"/>
  <c r="H5" i="36"/>
  <c r="H6" i="36"/>
  <c r="H10" i="36"/>
  <c r="H11" i="36"/>
  <c r="H12" i="36"/>
  <c r="H14" i="36"/>
  <c r="H16" i="36"/>
  <c r="H18" i="36"/>
  <c r="H19" i="36"/>
  <c r="H20" i="36"/>
  <c r="H21" i="36"/>
  <c r="H22" i="36"/>
  <c r="H23" i="36"/>
  <c r="H29" i="36"/>
  <c r="H30" i="36"/>
  <c r="H32" i="36"/>
  <c r="H33" i="36"/>
  <c r="H35" i="36"/>
  <c r="H37" i="36"/>
  <c r="H38" i="36"/>
  <c r="H4" i="36"/>
  <c r="H44" i="36" l="1"/>
  <c r="F43" i="35"/>
  <c r="E43" i="35" l="1"/>
  <c r="H42" i="35"/>
  <c r="H41" i="35"/>
  <c r="H40" i="35"/>
  <c r="H38" i="35"/>
  <c r="H35" i="35"/>
  <c r="H33" i="35"/>
  <c r="H31" i="35"/>
  <c r="H30" i="35"/>
  <c r="H29" i="35"/>
  <c r="H28" i="35"/>
  <c r="H27" i="35"/>
  <c r="H26" i="35"/>
  <c r="H25" i="35"/>
  <c r="H24" i="35"/>
  <c r="H19" i="35"/>
  <c r="H17" i="35"/>
  <c r="H14" i="35"/>
  <c r="H15" i="35"/>
  <c r="H6" i="35"/>
  <c r="H7" i="35"/>
  <c r="H5" i="35"/>
  <c r="H8" i="35"/>
  <c r="H9" i="35"/>
  <c r="H10" i="35"/>
  <c r="H11" i="35"/>
  <c r="H12" i="35"/>
  <c r="H13" i="35"/>
  <c r="H16" i="35"/>
  <c r="H18" i="35"/>
  <c r="H20" i="35"/>
  <c r="H21" i="35"/>
  <c r="H22" i="35"/>
  <c r="H23" i="35"/>
  <c r="H32" i="35"/>
  <c r="H34" i="35"/>
  <c r="H36" i="35"/>
  <c r="H37" i="35"/>
  <c r="H39" i="35"/>
  <c r="H4" i="35"/>
  <c r="H43" i="35" l="1"/>
  <c r="G39" i="34"/>
  <c r="F39" i="34"/>
  <c r="G13" i="34" l="1"/>
  <c r="E39" i="34" l="1"/>
  <c r="H38" i="34"/>
  <c r="H34" i="34"/>
  <c r="H28" i="34"/>
  <c r="H27" i="34"/>
  <c r="H26" i="34"/>
  <c r="H25" i="34"/>
  <c r="H24" i="34"/>
  <c r="H23" i="34"/>
  <c r="H20" i="34"/>
  <c r="H15" i="34"/>
  <c r="H9" i="34"/>
  <c r="H6" i="34"/>
  <c r="H7" i="34"/>
  <c r="H5" i="34"/>
  <c r="H8" i="34"/>
  <c r="H10" i="34"/>
  <c r="H11" i="34"/>
  <c r="H12" i="34"/>
  <c r="H13" i="34"/>
  <c r="H14" i="34"/>
  <c r="H16" i="34"/>
  <c r="H17" i="34"/>
  <c r="H18" i="34"/>
  <c r="H19" i="34"/>
  <c r="H21" i="34"/>
  <c r="H22" i="34"/>
  <c r="H29" i="34"/>
  <c r="H30" i="34"/>
  <c r="H31" i="34"/>
  <c r="H32" i="34"/>
  <c r="H33" i="34"/>
  <c r="H35" i="34"/>
  <c r="H36" i="34"/>
  <c r="H37" i="34"/>
  <c r="H4" i="34"/>
  <c r="H39" i="34" l="1"/>
  <c r="F41" i="33"/>
  <c r="E41" i="33" l="1"/>
  <c r="H40" i="33"/>
  <c r="H39" i="33"/>
  <c r="H38" i="33"/>
  <c r="H37" i="33"/>
  <c r="H36" i="33"/>
  <c r="H33" i="33"/>
  <c r="H29" i="33"/>
  <c r="H28" i="33"/>
  <c r="H27" i="33"/>
  <c r="H26" i="33"/>
  <c r="H25" i="33"/>
  <c r="H23" i="33"/>
  <c r="H21" i="33"/>
  <c r="H18" i="33"/>
  <c r="H8" i="33"/>
  <c r="H6" i="33"/>
  <c r="H7" i="33"/>
  <c r="H9" i="33"/>
  <c r="H5" i="33"/>
  <c r="H10" i="33"/>
  <c r="H11" i="33"/>
  <c r="H12" i="33"/>
  <c r="H13" i="33"/>
  <c r="H14" i="33"/>
  <c r="H15" i="33"/>
  <c r="H16" i="33"/>
  <c r="H17" i="33"/>
  <c r="H19" i="33"/>
  <c r="H20" i="33"/>
  <c r="H22" i="33"/>
  <c r="H24" i="33"/>
  <c r="H30" i="33"/>
  <c r="H31" i="33"/>
  <c r="H32" i="33"/>
  <c r="H34" i="33"/>
  <c r="H35" i="33"/>
  <c r="H4" i="33"/>
  <c r="H41" i="33" l="1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4" i="32"/>
  <c r="H38" i="32" l="1"/>
  <c r="E38" i="32"/>
  <c r="G4" i="31"/>
  <c r="G37" i="31"/>
  <c r="F56" i="31"/>
  <c r="E56" i="31" l="1"/>
  <c r="H55" i="31"/>
  <c r="H53" i="31"/>
  <c r="H51" i="31"/>
  <c r="H49" i="31"/>
  <c r="H47" i="31"/>
  <c r="H45" i="31"/>
  <c r="H42" i="31"/>
  <c r="H39" i="31"/>
  <c r="H36" i="31"/>
  <c r="H35" i="31"/>
  <c r="H34" i="31"/>
  <c r="H33" i="31"/>
  <c r="H32" i="31"/>
  <c r="H31" i="31"/>
  <c r="H30" i="31"/>
  <c r="H29" i="31"/>
  <c r="H28" i="31"/>
  <c r="H27" i="31"/>
  <c r="H26" i="31"/>
  <c r="H18" i="31"/>
  <c r="H15" i="31"/>
  <c r="H13" i="31"/>
  <c r="H10" i="31"/>
  <c r="H7" i="31"/>
  <c r="H8" i="31"/>
  <c r="H5" i="31"/>
  <c r="H6" i="31"/>
  <c r="H9" i="31"/>
  <c r="H11" i="31"/>
  <c r="H12" i="31"/>
  <c r="H14" i="31"/>
  <c r="H16" i="31"/>
  <c r="H17" i="31"/>
  <c r="H19" i="31"/>
  <c r="H20" i="31"/>
  <c r="H21" i="31"/>
  <c r="H22" i="31"/>
  <c r="H23" i="31"/>
  <c r="H24" i="31"/>
  <c r="H25" i="31"/>
  <c r="H37" i="31"/>
  <c r="H38" i="31"/>
  <c r="H40" i="31"/>
  <c r="H41" i="31"/>
  <c r="H43" i="31"/>
  <c r="H44" i="31"/>
  <c r="H46" i="31"/>
  <c r="H48" i="31"/>
  <c r="H50" i="31"/>
  <c r="H52" i="31"/>
  <c r="H54" i="31"/>
  <c r="H4" i="31"/>
  <c r="H56" i="31" l="1"/>
  <c r="G54" i="30"/>
  <c r="F54" i="30"/>
  <c r="G38" i="30"/>
  <c r="E54" i="30" l="1"/>
  <c r="H53" i="30"/>
  <c r="H51" i="30"/>
  <c r="H49" i="30"/>
  <c r="H47" i="30"/>
  <c r="H39" i="30"/>
  <c r="H35" i="30"/>
  <c r="H34" i="30"/>
  <c r="H33" i="30"/>
  <c r="H32" i="30"/>
  <c r="H31" i="30"/>
  <c r="H10" i="30"/>
  <c r="H12" i="30"/>
  <c r="H5" i="30" l="1"/>
  <c r="H6" i="30"/>
  <c r="H7" i="30"/>
  <c r="H8" i="30"/>
  <c r="H9" i="30"/>
  <c r="H11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6" i="30"/>
  <c r="H37" i="30"/>
  <c r="H38" i="30"/>
  <c r="H40" i="30"/>
  <c r="H41" i="30"/>
  <c r="H42" i="30"/>
  <c r="H43" i="30"/>
  <c r="H44" i="30"/>
  <c r="H45" i="30"/>
  <c r="H46" i="30"/>
  <c r="H48" i="30"/>
  <c r="H50" i="30"/>
  <c r="H52" i="30"/>
  <c r="H4" i="30"/>
  <c r="F62" i="29" l="1"/>
  <c r="H60" i="29" l="1"/>
  <c r="H58" i="29"/>
  <c r="H50" i="29"/>
  <c r="H42" i="29"/>
  <c r="H41" i="29"/>
  <c r="H40" i="29"/>
  <c r="H37" i="29"/>
  <c r="H35" i="29"/>
  <c r="H24" i="29"/>
  <c r="H20" i="29"/>
  <c r="H9" i="29"/>
  <c r="H6" i="29"/>
  <c r="G28" i="29" l="1"/>
  <c r="H5" i="29"/>
  <c r="H7" i="29"/>
  <c r="H8" i="29"/>
  <c r="H10" i="29"/>
  <c r="H11" i="29"/>
  <c r="H12" i="29"/>
  <c r="H13" i="29"/>
  <c r="H14" i="29"/>
  <c r="H15" i="29"/>
  <c r="H16" i="29"/>
  <c r="H17" i="29"/>
  <c r="H18" i="29"/>
  <c r="H19" i="29"/>
  <c r="H21" i="29"/>
  <c r="H22" i="29"/>
  <c r="H23" i="29"/>
  <c r="H25" i="29"/>
  <c r="H26" i="29"/>
  <c r="H27" i="29"/>
  <c r="H28" i="29"/>
  <c r="H29" i="29"/>
  <c r="H30" i="29"/>
  <c r="H31" i="29"/>
  <c r="H32" i="29"/>
  <c r="H33" i="29"/>
  <c r="H34" i="29"/>
  <c r="H36" i="29"/>
  <c r="H38" i="29"/>
  <c r="H39" i="29"/>
  <c r="H43" i="29"/>
  <c r="H44" i="29"/>
  <c r="H45" i="29"/>
  <c r="H46" i="29"/>
  <c r="H47" i="29"/>
  <c r="H48" i="29"/>
  <c r="H49" i="29"/>
  <c r="H51" i="29"/>
  <c r="H52" i="29"/>
  <c r="H53" i="29"/>
  <c r="H54" i="29"/>
  <c r="H55" i="29"/>
  <c r="H56" i="29"/>
  <c r="H57" i="29"/>
  <c r="H59" i="29"/>
  <c r="H61" i="29"/>
  <c r="H4" i="29"/>
  <c r="G78" i="28" l="1"/>
  <c r="G94" i="27"/>
  <c r="G74" i="26"/>
  <c r="G61" i="25"/>
  <c r="E62" i="29" l="1"/>
  <c r="F78" i="28"/>
  <c r="G55" i="28"/>
  <c r="G57" i="28"/>
  <c r="E78" i="28" l="1"/>
  <c r="H77" i="28"/>
  <c r="H76" i="28"/>
  <c r="H74" i="28"/>
  <c r="H72" i="28"/>
  <c r="H65" i="28"/>
  <c r="H64" i="28"/>
  <c r="H62" i="28"/>
  <c r="H59" i="28"/>
  <c r="H56" i="28"/>
  <c r="H53" i="28"/>
  <c r="H52" i="28"/>
  <c r="H51" i="28"/>
  <c r="H50" i="28"/>
  <c r="H49" i="28"/>
  <c r="H54" i="28"/>
  <c r="H55" i="28"/>
  <c r="H57" i="28"/>
  <c r="H58" i="28"/>
  <c r="H60" i="28"/>
  <c r="H46" i="28"/>
  <c r="H43" i="28"/>
  <c r="H41" i="28"/>
  <c r="H42" i="28"/>
  <c r="H38" i="28"/>
  <c r="H39" i="28"/>
  <c r="H40" i="28"/>
  <c r="H36" i="28"/>
  <c r="H34" i="28"/>
  <c r="H31" i="28"/>
  <c r="H25" i="28"/>
  <c r="H23" i="28"/>
  <c r="H19" i="28"/>
  <c r="H15" i="28"/>
  <c r="H12" i="28"/>
  <c r="H9" i="28"/>
  <c r="H6" i="28"/>
  <c r="H7" i="28"/>
  <c r="H8" i="28"/>
  <c r="G37" i="28" l="1"/>
  <c r="H37" i="28" s="1"/>
  <c r="H5" i="28"/>
  <c r="H10" i="28"/>
  <c r="H11" i="28"/>
  <c r="H13" i="28"/>
  <c r="H14" i="28"/>
  <c r="H16" i="28"/>
  <c r="H17" i="28"/>
  <c r="H18" i="28"/>
  <c r="H20" i="28"/>
  <c r="H21" i="28"/>
  <c r="H22" i="28"/>
  <c r="H24" i="28"/>
  <c r="H26" i="28"/>
  <c r="H27" i="28"/>
  <c r="H28" i="28"/>
  <c r="H29" i="28"/>
  <c r="H30" i="28"/>
  <c r="H32" i="28"/>
  <c r="H33" i="28"/>
  <c r="H35" i="28"/>
  <c r="H44" i="28"/>
  <c r="H45" i="28"/>
  <c r="H47" i="28"/>
  <c r="H48" i="28"/>
  <c r="H61" i="28"/>
  <c r="H63" i="28"/>
  <c r="H66" i="28"/>
  <c r="H67" i="28"/>
  <c r="H68" i="28"/>
  <c r="H69" i="28"/>
  <c r="H70" i="28"/>
  <c r="H71" i="28"/>
  <c r="H73" i="28"/>
  <c r="H75" i="28"/>
  <c r="H4" i="28"/>
  <c r="F94" i="27" l="1"/>
  <c r="E94" i="27" l="1"/>
  <c r="H93" i="27"/>
  <c r="H91" i="27"/>
  <c r="H88" i="27"/>
  <c r="H85" i="27"/>
  <c r="H82" i="27"/>
  <c r="H80" i="27"/>
  <c r="H77" i="27"/>
  <c r="H73" i="27"/>
  <c r="H65" i="27"/>
  <c r="H64" i="27"/>
  <c r="H63" i="27"/>
  <c r="H66" i="27"/>
  <c r="H58" i="27"/>
  <c r="H55" i="27"/>
  <c r="H51" i="27"/>
  <c r="H46" i="27"/>
  <c r="H43" i="27"/>
  <c r="H35" i="27"/>
  <c r="H33" i="27"/>
  <c r="H31" i="27"/>
  <c r="H28" i="27"/>
  <c r="H25" i="27"/>
  <c r="H19" i="27"/>
  <c r="H16" i="27"/>
  <c r="H14" i="27"/>
  <c r="H10" i="27"/>
  <c r="G23" i="27" l="1"/>
  <c r="G75" i="27" l="1"/>
  <c r="H92" i="27" l="1"/>
  <c r="H90" i="27"/>
  <c r="H87" i="27"/>
  <c r="H84" i="27"/>
  <c r="H76" i="27"/>
  <c r="H72" i="27"/>
  <c r="H69" i="27"/>
  <c r="H62" i="27"/>
  <c r="H61" i="27"/>
  <c r="H60" i="27"/>
  <c r="H59" i="27"/>
  <c r="H57" i="27"/>
  <c r="H45" i="27"/>
  <c r="H49" i="27"/>
  <c r="H42" i="27"/>
  <c r="H40" i="27"/>
  <c r="H30" i="27"/>
  <c r="H27" i="27"/>
  <c r="H18" i="27"/>
  <c r="H13" i="27"/>
  <c r="H9" i="27"/>
  <c r="H7" i="27"/>
  <c r="H8" i="27"/>
  <c r="H5" i="27"/>
  <c r="H6" i="27"/>
  <c r="H11" i="27"/>
  <c r="H12" i="27"/>
  <c r="H15" i="27"/>
  <c r="H17" i="27"/>
  <c r="H20" i="27"/>
  <c r="H21" i="27"/>
  <c r="H22" i="27"/>
  <c r="H23" i="27"/>
  <c r="H24" i="27"/>
  <c r="H26" i="27"/>
  <c r="H29" i="27"/>
  <c r="H32" i="27"/>
  <c r="H34" i="27"/>
  <c r="H36" i="27"/>
  <c r="H37" i="27"/>
  <c r="H38" i="27"/>
  <c r="H39" i="27"/>
  <c r="H41" i="27"/>
  <c r="H44" i="27"/>
  <c r="H47" i="27"/>
  <c r="H48" i="27"/>
  <c r="H50" i="27"/>
  <c r="H52" i="27"/>
  <c r="H53" i="27"/>
  <c r="H54" i="27"/>
  <c r="H56" i="27"/>
  <c r="H67" i="27"/>
  <c r="H68" i="27"/>
  <c r="H70" i="27"/>
  <c r="H71" i="27"/>
  <c r="H74" i="27"/>
  <c r="H75" i="27"/>
  <c r="H78" i="27"/>
  <c r="H79" i="27"/>
  <c r="H81" i="27"/>
  <c r="H83" i="27"/>
  <c r="H86" i="27"/>
  <c r="H89" i="27"/>
  <c r="H4" i="27"/>
  <c r="H94" i="27" l="1"/>
  <c r="F74" i="26"/>
  <c r="G64" i="26" l="1"/>
  <c r="E74" i="26" l="1"/>
  <c r="H73" i="26"/>
  <c r="H72" i="26"/>
  <c r="H67" i="26"/>
  <c r="H63" i="26"/>
  <c r="H56" i="26"/>
  <c r="H50" i="26"/>
  <c r="H49" i="26"/>
  <c r="H48" i="26"/>
  <c r="H47" i="26"/>
  <c r="H46" i="26"/>
  <c r="H45" i="26"/>
  <c r="H44" i="26"/>
  <c r="H43" i="26"/>
  <c r="H42" i="26"/>
  <c r="H39" i="26"/>
  <c r="H37" i="26"/>
  <c r="H35" i="26"/>
  <c r="H33" i="26"/>
  <c r="H31" i="26"/>
  <c r="H32" i="26"/>
  <c r="H34" i="26"/>
  <c r="H25" i="26"/>
  <c r="H26" i="26"/>
  <c r="H27" i="26"/>
  <c r="H28" i="26"/>
  <c r="H17" i="26"/>
  <c r="H14" i="26"/>
  <c r="H12" i="26"/>
  <c r="H9" i="26"/>
  <c r="H6" i="26"/>
  <c r="H7" i="26"/>
  <c r="H8" i="26"/>
  <c r="H10" i="26"/>
  <c r="H5" i="26" l="1"/>
  <c r="H11" i="26"/>
  <c r="H13" i="26"/>
  <c r="H15" i="26"/>
  <c r="H16" i="26"/>
  <c r="H18" i="26"/>
  <c r="H19" i="26"/>
  <c r="H20" i="26"/>
  <c r="H21" i="26"/>
  <c r="H22" i="26"/>
  <c r="H23" i="26"/>
  <c r="H24" i="26"/>
  <c r="H29" i="26"/>
  <c r="H30" i="26"/>
  <c r="H36" i="26"/>
  <c r="H38" i="26"/>
  <c r="H40" i="26"/>
  <c r="H41" i="26"/>
  <c r="H51" i="26"/>
  <c r="H52" i="26"/>
  <c r="H53" i="26"/>
  <c r="H54" i="26"/>
  <c r="H55" i="26"/>
  <c r="H57" i="26"/>
  <c r="H58" i="26"/>
  <c r="H59" i="26"/>
  <c r="H60" i="26"/>
  <c r="H61" i="26"/>
  <c r="H62" i="26"/>
  <c r="H64" i="26"/>
  <c r="H65" i="26"/>
  <c r="H66" i="26"/>
  <c r="H68" i="26"/>
  <c r="H69" i="26"/>
  <c r="H70" i="26"/>
  <c r="H71" i="26"/>
  <c r="H4" i="26"/>
  <c r="H74" i="26" l="1"/>
  <c r="F61" i="25"/>
  <c r="E61" i="25" l="1"/>
  <c r="H60" i="25"/>
  <c r="H59" i="25"/>
  <c r="H58" i="25"/>
  <c r="H55" i="25"/>
  <c r="H53" i="25"/>
  <c r="H49" i="25"/>
  <c r="H47" i="25"/>
  <c r="H43" i="25"/>
  <c r="H41" i="25"/>
  <c r="H37" i="25"/>
  <c r="H36" i="25"/>
  <c r="H35" i="25"/>
  <c r="H34" i="25"/>
  <c r="H33" i="25"/>
  <c r="H32" i="25"/>
  <c r="H31" i="25"/>
  <c r="H30" i="25"/>
  <c r="H28" i="25"/>
  <c r="H24" i="25"/>
  <c r="H17" i="25"/>
  <c r="H15" i="25"/>
  <c r="H11" i="25"/>
  <c r="H9" i="25"/>
  <c r="H7" i="25"/>
  <c r="H8" i="25"/>
  <c r="H10" i="25"/>
  <c r="H12" i="25"/>
  <c r="H5" i="25"/>
  <c r="H6" i="25"/>
  <c r="H13" i="25"/>
  <c r="H14" i="25"/>
  <c r="H16" i="25"/>
  <c r="H18" i="25"/>
  <c r="H19" i="25"/>
  <c r="H20" i="25"/>
  <c r="H21" i="25"/>
  <c r="H22" i="25"/>
  <c r="H23" i="25"/>
  <c r="H25" i="25"/>
  <c r="H26" i="25"/>
  <c r="H27" i="25"/>
  <c r="H29" i="25"/>
  <c r="H38" i="25"/>
  <c r="H39" i="25"/>
  <c r="H40" i="25"/>
  <c r="H42" i="25"/>
  <c r="H44" i="25"/>
  <c r="H45" i="25"/>
  <c r="H46" i="25"/>
  <c r="H48" i="25"/>
  <c r="H50" i="25"/>
  <c r="H51" i="25"/>
  <c r="H52" i="25"/>
  <c r="H54" i="25"/>
  <c r="H56" i="25"/>
  <c r="H57" i="25"/>
  <c r="H4" i="25"/>
  <c r="H61" i="25" l="1"/>
  <c r="G61" i="24"/>
  <c r="G60" i="23"/>
  <c r="G48" i="22"/>
  <c r="F61" i="24" l="1"/>
  <c r="G4" i="24"/>
  <c r="G47" i="24"/>
  <c r="G35" i="24"/>
  <c r="E61" i="24" l="1"/>
  <c r="H60" i="24"/>
  <c r="H59" i="24"/>
  <c r="H58" i="24"/>
  <c r="H56" i="24"/>
  <c r="H54" i="24"/>
  <c r="H51" i="24"/>
  <c r="H49" i="24"/>
  <c r="H45" i="24"/>
  <c r="H43" i="24"/>
  <c r="H40" i="24" l="1"/>
  <c r="H39" i="24"/>
  <c r="H38" i="24"/>
  <c r="H30" i="24"/>
  <c r="H23" i="24"/>
  <c r="H18" i="24"/>
  <c r="H15" i="24"/>
  <c r="H13" i="24"/>
  <c r="H9" i="24"/>
  <c r="H6" i="24"/>
  <c r="H7" i="24"/>
  <c r="H8" i="24"/>
  <c r="H10" i="24"/>
  <c r="H11" i="24"/>
  <c r="H12" i="24"/>
  <c r="H35" i="24" l="1"/>
  <c r="H5" i="24"/>
  <c r="H14" i="24"/>
  <c r="H16" i="24"/>
  <c r="H17" i="24"/>
  <c r="H19" i="24"/>
  <c r="H20" i="24"/>
  <c r="H21" i="24"/>
  <c r="H22" i="24"/>
  <c r="H24" i="24"/>
  <c r="H25" i="24"/>
  <c r="H26" i="24"/>
  <c r="H27" i="24"/>
  <c r="H28" i="24"/>
  <c r="H29" i="24"/>
  <c r="H31" i="24"/>
  <c r="H32" i="24"/>
  <c r="H33" i="24"/>
  <c r="H34" i="24"/>
  <c r="H36" i="24"/>
  <c r="H37" i="24"/>
  <c r="H41" i="24"/>
  <c r="H42" i="24"/>
  <c r="H44" i="24"/>
  <c r="H46" i="24"/>
  <c r="H47" i="24"/>
  <c r="H48" i="24"/>
  <c r="H50" i="24"/>
  <c r="H52" i="24"/>
  <c r="H53" i="24"/>
  <c r="H55" i="24"/>
  <c r="H57" i="24"/>
  <c r="H4" i="24"/>
  <c r="F60" i="23" l="1"/>
  <c r="G49" i="23"/>
  <c r="E60" i="23" l="1"/>
  <c r="H59" i="23"/>
  <c r="H58" i="23"/>
  <c r="H57" i="23"/>
  <c r="H53" i="23"/>
  <c r="H50" i="23"/>
  <c r="H46" i="23"/>
  <c r="H43" i="23"/>
  <c r="H40" i="23"/>
  <c r="H39" i="23"/>
  <c r="H38" i="23"/>
  <c r="H37" i="23"/>
  <c r="H36" i="23"/>
  <c r="H32" i="23"/>
  <c r="H28" i="23"/>
  <c r="H22" i="23"/>
  <c r="H20" i="23"/>
  <c r="H18" i="23"/>
  <c r="H15" i="23"/>
  <c r="H12" i="23"/>
  <c r="H9" i="23"/>
  <c r="H7" i="23"/>
  <c r="H8" i="23"/>
  <c r="G16" i="23" l="1"/>
  <c r="H5" i="23"/>
  <c r="H6" i="23"/>
  <c r="H10" i="23"/>
  <c r="H11" i="23"/>
  <c r="H13" i="23"/>
  <c r="H14" i="23"/>
  <c r="H16" i="23"/>
  <c r="H17" i="23"/>
  <c r="H19" i="23"/>
  <c r="H21" i="23"/>
  <c r="H23" i="23"/>
  <c r="H24" i="23"/>
  <c r="H25" i="23"/>
  <c r="H26" i="23"/>
  <c r="H27" i="23"/>
  <c r="H29" i="23"/>
  <c r="H30" i="23"/>
  <c r="H31" i="23"/>
  <c r="H33" i="23"/>
  <c r="H34" i="23"/>
  <c r="H35" i="23"/>
  <c r="H41" i="23"/>
  <c r="H42" i="23"/>
  <c r="H44" i="23"/>
  <c r="H45" i="23"/>
  <c r="H47" i="23"/>
  <c r="H48" i="23"/>
  <c r="H49" i="23"/>
  <c r="H51" i="23"/>
  <c r="H52" i="23"/>
  <c r="H54" i="23"/>
  <c r="H55" i="23"/>
  <c r="H56" i="23"/>
  <c r="H4" i="23"/>
  <c r="F48" i="22" l="1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" i="22"/>
  <c r="H48" i="22" l="1"/>
  <c r="E48" i="22"/>
  <c r="G70" i="21"/>
  <c r="G66" i="21"/>
  <c r="G20" i="21"/>
  <c r="F70" i="21"/>
  <c r="E70" i="21" l="1"/>
  <c r="H69" i="21"/>
  <c r="H65" i="21"/>
  <c r="H66" i="21"/>
  <c r="H64" i="21"/>
  <c r="H62" i="21"/>
  <c r="H60" i="21"/>
  <c r="H57" i="21"/>
  <c r="H55" i="21"/>
  <c r="H54" i="21"/>
  <c r="H50" i="21"/>
  <c r="H46" i="21"/>
  <c r="H45" i="21"/>
  <c r="H44" i="21"/>
  <c r="H43" i="21"/>
  <c r="H42" i="21"/>
  <c r="H40" i="21"/>
  <c r="H38" i="21"/>
  <c r="H36" i="21"/>
  <c r="H34" i="21"/>
  <c r="H31" i="21"/>
  <c r="H28" i="21"/>
  <c r="H26" i="21"/>
  <c r="H24" i="21"/>
  <c r="H15" i="21"/>
  <c r="H13" i="21"/>
  <c r="H10" i="21"/>
  <c r="H5" i="21" l="1"/>
  <c r="H6" i="21"/>
  <c r="H8" i="21"/>
  <c r="H9" i="21"/>
  <c r="H11" i="21"/>
  <c r="H12" i="21"/>
  <c r="H14" i="21"/>
  <c r="H16" i="21"/>
  <c r="H17" i="21"/>
  <c r="H18" i="21"/>
  <c r="H19" i="21"/>
  <c r="H20" i="21"/>
  <c r="H21" i="21"/>
  <c r="H22" i="21"/>
  <c r="H23" i="21"/>
  <c r="H25" i="21"/>
  <c r="H27" i="21"/>
  <c r="H29" i="21"/>
  <c r="H30" i="21"/>
  <c r="H32" i="21"/>
  <c r="H33" i="21"/>
  <c r="H35" i="21"/>
  <c r="H37" i="21"/>
  <c r="H39" i="21"/>
  <c r="H41" i="21"/>
  <c r="H47" i="21"/>
  <c r="H48" i="21"/>
  <c r="H49" i="21"/>
  <c r="H51" i="21"/>
  <c r="H52" i="21"/>
  <c r="H53" i="21"/>
  <c r="H56" i="21"/>
  <c r="H58" i="21"/>
  <c r="H59" i="21"/>
  <c r="H61" i="21"/>
  <c r="H63" i="21"/>
  <c r="H67" i="21"/>
  <c r="H68" i="21"/>
  <c r="H4" i="21"/>
  <c r="G76" i="20" l="1"/>
  <c r="G72" i="19"/>
  <c r="G76" i="18"/>
  <c r="F76" i="20" l="1"/>
  <c r="E76" i="20"/>
  <c r="H75" i="20"/>
  <c r="H74" i="20"/>
  <c r="G56" i="20"/>
  <c r="H73" i="20" l="1"/>
  <c r="H68" i="20"/>
  <c r="H65" i="20"/>
  <c r="H61" i="20"/>
  <c r="H59" i="20"/>
  <c r="H55" i="20"/>
  <c r="H50" i="20"/>
  <c r="H49" i="20"/>
  <c r="H48" i="20"/>
  <c r="H46" i="20"/>
  <c r="H43" i="20"/>
  <c r="H40" i="20"/>
  <c r="H38" i="20"/>
  <c r="H36" i="20"/>
  <c r="H34" i="20"/>
  <c r="H31" i="20"/>
  <c r="H29" i="20"/>
  <c r="H24" i="20"/>
  <c r="H25" i="20"/>
  <c r="H18" i="20"/>
  <c r="H14" i="20"/>
  <c r="H11" i="20"/>
  <c r="H8" i="20"/>
  <c r="H5" i="20" l="1"/>
  <c r="H6" i="20"/>
  <c r="H7" i="20"/>
  <c r="H9" i="20"/>
  <c r="H10" i="20"/>
  <c r="H12" i="20"/>
  <c r="H13" i="20"/>
  <c r="H15" i="20"/>
  <c r="H16" i="20"/>
  <c r="H17" i="20"/>
  <c r="H19" i="20"/>
  <c r="H20" i="20"/>
  <c r="H21" i="20"/>
  <c r="H22" i="20"/>
  <c r="H23" i="20"/>
  <c r="H26" i="20"/>
  <c r="H27" i="20"/>
  <c r="H28" i="20"/>
  <c r="H30" i="20"/>
  <c r="H32" i="20"/>
  <c r="H33" i="20"/>
  <c r="H35" i="20"/>
  <c r="H37" i="20"/>
  <c r="H39" i="20"/>
  <c r="H41" i="20"/>
  <c r="H42" i="20"/>
  <c r="H44" i="20"/>
  <c r="H45" i="20"/>
  <c r="H47" i="20"/>
  <c r="H51" i="20"/>
  <c r="H52" i="20"/>
  <c r="H53" i="20"/>
  <c r="H54" i="20"/>
  <c r="H56" i="20"/>
  <c r="H57" i="20"/>
  <c r="H58" i="20"/>
  <c r="H60" i="20"/>
  <c r="H62" i="20"/>
  <c r="H63" i="20"/>
  <c r="H64" i="20"/>
  <c r="H66" i="20"/>
  <c r="H67" i="20"/>
  <c r="H69" i="20"/>
  <c r="H70" i="20"/>
  <c r="H71" i="20"/>
  <c r="H72" i="20"/>
  <c r="H4" i="20"/>
  <c r="F72" i="19" l="1"/>
  <c r="G30" i="19"/>
  <c r="G62" i="19"/>
  <c r="G26" i="19"/>
  <c r="E72" i="19" l="1"/>
  <c r="H71" i="19"/>
  <c r="H68" i="19"/>
  <c r="H64" i="19"/>
  <c r="H60" i="19"/>
  <c r="H55" i="19"/>
  <c r="H44" i="19"/>
  <c r="H42" i="19"/>
  <c r="H41" i="19"/>
  <c r="H40" i="19"/>
  <c r="H39" i="19"/>
  <c r="H38" i="19"/>
  <c r="H37" i="19"/>
  <c r="H35" i="19"/>
  <c r="H33" i="19"/>
  <c r="H31" i="19"/>
  <c r="H27" i="19"/>
  <c r="H25" i="19"/>
  <c r="H26" i="19"/>
  <c r="H22" i="19"/>
  <c r="H19" i="19"/>
  <c r="H14" i="19"/>
  <c r="H11" i="19"/>
  <c r="H7" i="19"/>
  <c r="H8" i="19"/>
  <c r="H9" i="19"/>
  <c r="H5" i="19" l="1"/>
  <c r="H6" i="19"/>
  <c r="H10" i="19"/>
  <c r="H12" i="19"/>
  <c r="H13" i="19"/>
  <c r="H15" i="19"/>
  <c r="H16" i="19"/>
  <c r="H17" i="19"/>
  <c r="H18" i="19"/>
  <c r="H20" i="19"/>
  <c r="H21" i="19"/>
  <c r="H23" i="19"/>
  <c r="H24" i="19"/>
  <c r="H28" i="19"/>
  <c r="H29" i="19"/>
  <c r="H30" i="19"/>
  <c r="H32" i="19"/>
  <c r="H34" i="19"/>
  <c r="H36" i="19"/>
  <c r="H45" i="19"/>
  <c r="H46" i="19"/>
  <c r="H43" i="19"/>
  <c r="H47" i="19"/>
  <c r="H48" i="19"/>
  <c r="H49" i="19"/>
  <c r="H50" i="19"/>
  <c r="H51" i="19"/>
  <c r="H52" i="19"/>
  <c r="H53" i="19"/>
  <c r="H54" i="19"/>
  <c r="H56" i="19"/>
  <c r="H57" i="19"/>
  <c r="H58" i="19"/>
  <c r="H59" i="19"/>
  <c r="H61" i="19"/>
  <c r="H62" i="19"/>
  <c r="H63" i="19"/>
  <c r="H65" i="19"/>
  <c r="H66" i="19"/>
  <c r="H67" i="19"/>
  <c r="H69" i="19"/>
  <c r="H70" i="19"/>
  <c r="H4" i="19"/>
  <c r="H72" i="19" l="1"/>
  <c r="F76" i="18"/>
  <c r="G44" i="18"/>
  <c r="G54" i="18"/>
  <c r="G24" i="18" l="1"/>
  <c r="E76" i="18" l="1"/>
  <c r="H75" i="18"/>
  <c r="H72" i="18"/>
  <c r="H70" i="18"/>
  <c r="H68" i="18"/>
  <c r="H63" i="18"/>
  <c r="H64" i="18"/>
  <c r="H66" i="18"/>
  <c r="H61" i="18"/>
  <c r="H59" i="18"/>
  <c r="H56" i="18"/>
  <c r="H50" i="18"/>
  <c r="H52" i="18"/>
  <c r="H48" i="18"/>
  <c r="H47" i="18"/>
  <c r="H46" i="18"/>
  <c r="H45" i="18"/>
  <c r="H42" i="18"/>
  <c r="H40" i="18"/>
  <c r="H38" i="18"/>
  <c r="H24" i="18"/>
  <c r="H25" i="18"/>
  <c r="H26" i="18"/>
  <c r="H27" i="18"/>
  <c r="H21" i="18"/>
  <c r="H19" i="18"/>
  <c r="H16" i="18"/>
  <c r="H13" i="18"/>
  <c r="H10" i="18"/>
  <c r="H7" i="18"/>
  <c r="H8" i="18"/>
  <c r="H5" i="18" l="1"/>
  <c r="H6" i="18"/>
  <c r="H9" i="18"/>
  <c r="H11" i="18"/>
  <c r="H12" i="18"/>
  <c r="H14" i="18"/>
  <c r="H15" i="18"/>
  <c r="H17" i="18"/>
  <c r="H18" i="18"/>
  <c r="H20" i="18"/>
  <c r="H22" i="18"/>
  <c r="H23" i="18"/>
  <c r="H28" i="18"/>
  <c r="H29" i="18"/>
  <c r="H30" i="18"/>
  <c r="H31" i="18"/>
  <c r="H32" i="18"/>
  <c r="H33" i="18"/>
  <c r="H34" i="18"/>
  <c r="H35" i="18"/>
  <c r="H36" i="18"/>
  <c r="H37" i="18"/>
  <c r="H39" i="18"/>
  <c r="H41" i="18"/>
  <c r="H43" i="18"/>
  <c r="H44" i="18"/>
  <c r="H49" i="18"/>
  <c r="H51" i="18"/>
  <c r="H53" i="18"/>
  <c r="H54" i="18"/>
  <c r="H55" i="18"/>
  <c r="H57" i="18"/>
  <c r="H58" i="18"/>
  <c r="H60" i="18"/>
  <c r="H62" i="18"/>
  <c r="H65" i="18"/>
  <c r="H67" i="18"/>
  <c r="H69" i="18"/>
  <c r="H71" i="18"/>
  <c r="H73" i="18"/>
  <c r="H74" i="18"/>
  <c r="H4" i="18"/>
  <c r="G71" i="17" l="1"/>
  <c r="F71" i="17"/>
  <c r="G51" i="17"/>
  <c r="G26" i="17"/>
  <c r="G47" i="17"/>
  <c r="G27" i="17"/>
  <c r="G58" i="17"/>
  <c r="G57" i="17"/>
  <c r="H7" i="17" l="1"/>
  <c r="E71" i="17"/>
  <c r="H70" i="17"/>
  <c r="H69" i="17"/>
  <c r="H68" i="17"/>
  <c r="H67" i="17"/>
  <c r="H64" i="17"/>
  <c r="H59" i="17"/>
  <c r="H56" i="17"/>
  <c r="H53" i="17"/>
  <c r="H49" i="17"/>
  <c r="H46" i="17"/>
  <c r="H45" i="17"/>
  <c r="H44" i="17"/>
  <c r="H43" i="17"/>
  <c r="H42" i="17"/>
  <c r="H41" i="17"/>
  <c r="H40" i="17"/>
  <c r="H35" i="17"/>
  <c r="H33" i="17"/>
  <c r="H31" i="17"/>
  <c r="H28" i="17"/>
  <c r="H25" i="17"/>
  <c r="H20" i="17"/>
  <c r="H18" i="17"/>
  <c r="H16" i="17" l="1"/>
  <c r="H13" i="17"/>
  <c r="H10" i="17"/>
  <c r="H5" i="17" l="1"/>
  <c r="H6" i="17"/>
  <c r="H8" i="17"/>
  <c r="H9" i="17"/>
  <c r="H11" i="17"/>
  <c r="H12" i="17"/>
  <c r="H14" i="17"/>
  <c r="H15" i="17"/>
  <c r="H17" i="17"/>
  <c r="H19" i="17"/>
  <c r="H21" i="17"/>
  <c r="H22" i="17"/>
  <c r="H23" i="17"/>
  <c r="H24" i="17"/>
  <c r="H26" i="17"/>
  <c r="H27" i="17"/>
  <c r="H29" i="17"/>
  <c r="H30" i="17"/>
  <c r="H32" i="17"/>
  <c r="H34" i="17"/>
  <c r="H36" i="17"/>
  <c r="H37" i="17"/>
  <c r="H38" i="17"/>
  <c r="H39" i="17"/>
  <c r="H47" i="17"/>
  <c r="H48" i="17"/>
  <c r="H50" i="17"/>
  <c r="H51" i="17"/>
  <c r="H52" i="17"/>
  <c r="H54" i="17"/>
  <c r="H55" i="17"/>
  <c r="H57" i="17"/>
  <c r="H58" i="17"/>
  <c r="H60" i="17"/>
  <c r="H61" i="17"/>
  <c r="H62" i="17"/>
  <c r="H63" i="17"/>
  <c r="H65" i="17"/>
  <c r="H66" i="17"/>
  <c r="H4" i="17"/>
  <c r="H71" i="17" l="1"/>
  <c r="G62" i="15"/>
  <c r="G106" i="14"/>
  <c r="G43" i="16" l="1"/>
  <c r="G63" i="16" s="1"/>
  <c r="F63" i="16"/>
  <c r="G47" i="16" l="1"/>
  <c r="G58" i="16"/>
  <c r="G32" i="16"/>
  <c r="E63" i="16" l="1"/>
  <c r="H62" i="16"/>
  <c r="H61" i="16"/>
  <c r="H59" i="16"/>
  <c r="H56" i="16"/>
  <c r="H54" i="16"/>
  <c r="H52" i="16"/>
  <c r="H50" i="16"/>
  <c r="H45" i="16"/>
  <c r="H42" i="16"/>
  <c r="H41" i="16"/>
  <c r="H40" i="16"/>
  <c r="H39" i="16"/>
  <c r="H38" i="16"/>
  <c r="H34" i="16"/>
  <c r="H28" i="16"/>
  <c r="H30" i="16"/>
  <c r="H31" i="16"/>
  <c r="H32" i="16"/>
  <c r="H33" i="16"/>
  <c r="H26" i="16"/>
  <c r="H23" i="16"/>
  <c r="H19" i="16"/>
  <c r="H17" i="16"/>
  <c r="H15" i="16"/>
  <c r="H13" i="16"/>
  <c r="H10" i="16"/>
  <c r="H6" i="16"/>
  <c r="H7" i="16"/>
  <c r="H8" i="16"/>
  <c r="H9" i="16"/>
  <c r="H11" i="16"/>
  <c r="H12" i="16"/>
  <c r="G29" i="16" l="1"/>
  <c r="H29" i="16" s="1"/>
  <c r="H5" i="16"/>
  <c r="H14" i="16"/>
  <c r="H16" i="16"/>
  <c r="H18" i="16"/>
  <c r="H20" i="16"/>
  <c r="H21" i="16"/>
  <c r="H22" i="16"/>
  <c r="H24" i="16"/>
  <c r="H25" i="16"/>
  <c r="H27" i="16"/>
  <c r="H35" i="16"/>
  <c r="H36" i="16"/>
  <c r="H37" i="16"/>
  <c r="H43" i="16"/>
  <c r="H44" i="16"/>
  <c r="H46" i="16"/>
  <c r="H47" i="16"/>
  <c r="H48" i="16"/>
  <c r="H49" i="16"/>
  <c r="H51" i="16"/>
  <c r="H53" i="16"/>
  <c r="H55" i="16"/>
  <c r="H57" i="16"/>
  <c r="H58" i="16"/>
  <c r="H60" i="16"/>
  <c r="H4" i="16"/>
  <c r="H63" i="16" l="1"/>
  <c r="F62" i="15"/>
  <c r="H5" i="15" l="1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4" i="15"/>
  <c r="H62" i="15" l="1"/>
  <c r="E62" i="15"/>
  <c r="F106" i="14"/>
  <c r="G52" i="14"/>
  <c r="G59" i="14"/>
  <c r="G85" i="14"/>
  <c r="J85" i="14"/>
  <c r="E106" i="14" l="1"/>
  <c r="H105" i="14"/>
  <c r="H104" i="14"/>
  <c r="H102" i="14"/>
  <c r="H101" i="14"/>
  <c r="H98" i="14"/>
  <c r="H95" i="14"/>
  <c r="H93" i="14"/>
  <c r="H91" i="14"/>
  <c r="H89" i="14"/>
  <c r="H88" i="14"/>
  <c r="H83" i="14"/>
  <c r="H81" i="14"/>
  <c r="H80" i="14"/>
  <c r="H76" i="14"/>
  <c r="H73" i="14"/>
  <c r="H72" i="14"/>
  <c r="H65" i="14"/>
  <c r="H64" i="14"/>
  <c r="H63" i="14"/>
  <c r="H61" i="14"/>
  <c r="H58" i="14"/>
  <c r="H57" i="14"/>
  <c r="H53" i="14"/>
  <c r="H51" i="14"/>
  <c r="H49" i="14"/>
  <c r="H48" i="14"/>
  <c r="H45" i="14"/>
  <c r="H44" i="14"/>
  <c r="H41" i="14"/>
  <c r="H33" i="14"/>
  <c r="H30" i="14"/>
  <c r="H29" i="14"/>
  <c r="H26" i="14"/>
  <c r="H22" i="14"/>
  <c r="H20" i="14"/>
  <c r="H14" i="14"/>
  <c r="H13" i="14"/>
  <c r="H9" i="14"/>
  <c r="H8" i="14"/>
  <c r="H5" i="14" l="1"/>
  <c r="H6" i="14"/>
  <c r="H7" i="14"/>
  <c r="H10" i="14"/>
  <c r="H11" i="14"/>
  <c r="H12" i="14"/>
  <c r="H15" i="14"/>
  <c r="H16" i="14"/>
  <c r="H17" i="14"/>
  <c r="H18" i="14"/>
  <c r="H19" i="14"/>
  <c r="H21" i="14"/>
  <c r="H23" i="14"/>
  <c r="H24" i="14"/>
  <c r="H25" i="14"/>
  <c r="H27" i="14"/>
  <c r="H28" i="14"/>
  <c r="H31" i="14"/>
  <c r="H32" i="14"/>
  <c r="H34" i="14"/>
  <c r="H35" i="14"/>
  <c r="H36" i="14"/>
  <c r="H37" i="14"/>
  <c r="H38" i="14"/>
  <c r="H39" i="14"/>
  <c r="H40" i="14"/>
  <c r="H42" i="14"/>
  <c r="H43" i="14"/>
  <c r="H46" i="14"/>
  <c r="H47" i="14"/>
  <c r="H50" i="14"/>
  <c r="H52" i="14"/>
  <c r="H54" i="14"/>
  <c r="H55" i="14"/>
  <c r="H56" i="14"/>
  <c r="H59" i="14"/>
  <c r="H60" i="14"/>
  <c r="H62" i="14"/>
  <c r="H66" i="14"/>
  <c r="H67" i="14"/>
  <c r="H68" i="14"/>
  <c r="H69" i="14"/>
  <c r="H70" i="14"/>
  <c r="H71" i="14"/>
  <c r="H74" i="14"/>
  <c r="H75" i="14"/>
  <c r="H77" i="14"/>
  <c r="H78" i="14"/>
  <c r="H79" i="14"/>
  <c r="H82" i="14"/>
  <c r="H84" i="14"/>
  <c r="H86" i="14"/>
  <c r="H87" i="14"/>
  <c r="H90" i="14"/>
  <c r="H92" i="14"/>
  <c r="H94" i="14"/>
  <c r="H96" i="14"/>
  <c r="H97" i="14"/>
  <c r="H99" i="14"/>
  <c r="H100" i="14"/>
  <c r="H103" i="14"/>
  <c r="H4" i="14"/>
  <c r="G88" i="13" l="1"/>
  <c r="F88" i="13"/>
  <c r="G67" i="13"/>
  <c r="E88" i="13" l="1"/>
  <c r="H87" i="13"/>
  <c r="H86" i="13"/>
  <c r="H85" i="13"/>
  <c r="H84" i="13"/>
  <c r="H83" i="13"/>
  <c r="H82" i="13"/>
  <c r="H77" i="13"/>
  <c r="H76" i="13"/>
  <c r="H70" i="13"/>
  <c r="H69" i="13"/>
  <c r="H65" i="13"/>
  <c r="H62" i="13"/>
  <c r="H61" i="13"/>
  <c r="H60" i="13"/>
  <c r="H56" i="13"/>
  <c r="H54" i="13"/>
  <c r="H53" i="13"/>
  <c r="H52" i="13"/>
  <c r="H51" i="13"/>
  <c r="H50" i="13"/>
  <c r="H49" i="13"/>
  <c r="H48" i="13"/>
  <c r="H47" i="13"/>
  <c r="H45" i="13"/>
  <c r="H44" i="13"/>
  <c r="H40" i="13"/>
  <c r="H39" i="13"/>
  <c r="H37" i="13"/>
  <c r="H35" i="13"/>
  <c r="H32" i="13"/>
  <c r="H29" i="13"/>
  <c r="H30" i="13"/>
  <c r="H31" i="13"/>
  <c r="H33" i="13"/>
  <c r="H34" i="13"/>
  <c r="H27" i="13"/>
  <c r="H26" i="13"/>
  <c r="H24" i="13"/>
  <c r="H23" i="13"/>
  <c r="H20" i="13"/>
  <c r="H21" i="13"/>
  <c r="H18" i="13"/>
  <c r="H17" i="13"/>
  <c r="H15" i="13"/>
  <c r="H12" i="13"/>
  <c r="H11" i="13"/>
  <c r="H8" i="13"/>
  <c r="H6" i="13"/>
  <c r="H7" i="13"/>
  <c r="H9" i="13"/>
  <c r="H10" i="13"/>
  <c r="H13" i="13"/>
  <c r="G65" i="12" l="1"/>
  <c r="G63" i="11"/>
  <c r="H5" i="13" l="1"/>
  <c r="H14" i="13"/>
  <c r="H16" i="13"/>
  <c r="H19" i="13"/>
  <c r="H22" i="13"/>
  <c r="H25" i="13"/>
  <c r="H28" i="13"/>
  <c r="H36" i="13"/>
  <c r="H38" i="13"/>
  <c r="H41" i="13"/>
  <c r="H42" i="13"/>
  <c r="H43" i="13"/>
  <c r="H46" i="13"/>
  <c r="H55" i="13"/>
  <c r="H57" i="13"/>
  <c r="H58" i="13"/>
  <c r="H59" i="13"/>
  <c r="H63" i="13"/>
  <c r="H64" i="13"/>
  <c r="H66" i="13"/>
  <c r="H67" i="13"/>
  <c r="H68" i="13"/>
  <c r="H71" i="13"/>
  <c r="H72" i="13"/>
  <c r="H73" i="13"/>
  <c r="H74" i="13"/>
  <c r="H75" i="13"/>
  <c r="H78" i="13"/>
  <c r="H79" i="13"/>
  <c r="H80" i="13"/>
  <c r="H4" i="13"/>
  <c r="H88" i="13" l="1"/>
  <c r="H44" i="12"/>
  <c r="H45" i="12"/>
  <c r="F65" i="12"/>
  <c r="G45" i="12"/>
  <c r="E65" i="12" l="1"/>
  <c r="H64" i="12"/>
  <c r="H63" i="12"/>
  <c r="H51" i="12"/>
  <c r="H62" i="12"/>
  <c r="H59" i="12"/>
  <c r="H54" i="12"/>
  <c r="H48" i="12"/>
  <c r="H46" i="12"/>
  <c r="H42" i="12"/>
  <c r="H41" i="12"/>
  <c r="H40" i="12"/>
  <c r="H37" i="12"/>
  <c r="H33" i="12"/>
  <c r="H31" i="12"/>
  <c r="H29" i="12"/>
  <c r="H23" i="12"/>
  <c r="H20" i="12"/>
  <c r="H18" i="12"/>
  <c r="H13" i="12"/>
  <c r="H10" i="12"/>
  <c r="H7" i="12"/>
  <c r="H8" i="12"/>
  <c r="H61" i="12"/>
  <c r="H60" i="12"/>
  <c r="H58" i="12"/>
  <c r="H57" i="12"/>
  <c r="H56" i="12"/>
  <c r="H55" i="12"/>
  <c r="H53" i="12"/>
  <c r="H52" i="12"/>
  <c r="H50" i="12"/>
  <c r="H49" i="12"/>
  <c r="H47" i="12"/>
  <c r="H43" i="12"/>
  <c r="H39" i="12"/>
  <c r="H38" i="12"/>
  <c r="H36" i="12"/>
  <c r="H35" i="12"/>
  <c r="H34" i="12"/>
  <c r="H32" i="12"/>
  <c r="H30" i="12"/>
  <c r="H28" i="12"/>
  <c r="H27" i="12"/>
  <c r="H26" i="12"/>
  <c r="H25" i="12"/>
  <c r="H24" i="12"/>
  <c r="H22" i="12"/>
  <c r="H21" i="12"/>
  <c r="H19" i="12"/>
  <c r="H17" i="12"/>
  <c r="H16" i="12"/>
  <c r="H15" i="12"/>
  <c r="H14" i="12"/>
  <c r="H12" i="12"/>
  <c r="H11" i="12"/>
  <c r="H9" i="12"/>
  <c r="H6" i="12"/>
  <c r="H5" i="12"/>
  <c r="H4" i="12" l="1"/>
  <c r="F63" i="11" l="1"/>
  <c r="E63" i="11" l="1"/>
  <c r="H62" i="11"/>
  <c r="H61" i="11"/>
  <c r="H60" i="11"/>
  <c r="H59" i="11"/>
  <c r="H58" i="11"/>
  <c r="H55" i="11"/>
  <c r="H53" i="11"/>
  <c r="H51" i="11"/>
  <c r="H45" i="11"/>
  <c r="H42" i="11"/>
  <c r="H41" i="11"/>
  <c r="H40" i="11"/>
  <c r="H39" i="11"/>
  <c r="H36" i="11"/>
  <c r="H32" i="11"/>
  <c r="H30" i="11"/>
  <c r="H28" i="11"/>
  <c r="H25" i="11"/>
  <c r="H23" i="11"/>
  <c r="H20" i="11"/>
  <c r="H17" i="11"/>
  <c r="H15" i="11"/>
  <c r="H13" i="11"/>
  <c r="H10" i="11"/>
  <c r="H7" i="11"/>
  <c r="H8" i="11"/>
  <c r="H9" i="11"/>
  <c r="H5" i="11" l="1"/>
  <c r="H6" i="11"/>
  <c r="H11" i="11"/>
  <c r="H12" i="11"/>
  <c r="H14" i="11"/>
  <c r="H16" i="11"/>
  <c r="H18" i="11"/>
  <c r="H19" i="11"/>
  <c r="H21" i="11"/>
  <c r="H22" i="11"/>
  <c r="H24" i="11"/>
  <c r="H26" i="11"/>
  <c r="H27" i="11"/>
  <c r="H29" i="11"/>
  <c r="H31" i="11"/>
  <c r="H33" i="11"/>
  <c r="H34" i="11"/>
  <c r="H35" i="11"/>
  <c r="H37" i="11"/>
  <c r="H38" i="11"/>
  <c r="H43" i="11"/>
  <c r="H44" i="11"/>
  <c r="H46" i="11"/>
  <c r="H47" i="11"/>
  <c r="H48" i="11"/>
  <c r="H49" i="11"/>
  <c r="H50" i="11"/>
  <c r="H52" i="11"/>
  <c r="H54" i="11"/>
  <c r="H56" i="11"/>
  <c r="H57" i="11"/>
  <c r="H4" i="11"/>
  <c r="H63" i="11" l="1"/>
  <c r="G52" i="10"/>
  <c r="F52" i="10"/>
  <c r="G49" i="10"/>
  <c r="G16" i="10"/>
  <c r="E52" i="10" l="1"/>
  <c r="H51" i="10"/>
  <c r="H50" i="10"/>
  <c r="H47" i="10"/>
  <c r="H36" i="10"/>
  <c r="H37" i="10"/>
  <c r="H38" i="10"/>
  <c r="H39" i="10"/>
  <c r="H40" i="10"/>
  <c r="H41" i="10"/>
  <c r="H42" i="10"/>
  <c r="H43" i="10"/>
  <c r="H44" i="10"/>
  <c r="H45" i="10"/>
  <c r="H46" i="10"/>
  <c r="H35" i="10"/>
  <c r="H34" i="10"/>
  <c r="H33" i="10"/>
  <c r="H32" i="10"/>
  <c r="H31" i="10"/>
  <c r="H30" i="10"/>
  <c r="H29" i="10"/>
  <c r="H28" i="10"/>
  <c r="H27" i="10"/>
  <c r="H26" i="10"/>
  <c r="H25" i="10"/>
  <c r="H20" i="10"/>
  <c r="H17" i="10"/>
  <c r="H15" i="10"/>
  <c r="H13" i="10"/>
  <c r="H10" i="10"/>
  <c r="H7" i="10"/>
  <c r="H8" i="10"/>
  <c r="H9" i="10"/>
  <c r="H11" i="10"/>
  <c r="H5" i="10" l="1"/>
  <c r="H6" i="10"/>
  <c r="H12" i="10"/>
  <c r="H14" i="10"/>
  <c r="H16" i="10"/>
  <c r="H18" i="10"/>
  <c r="H19" i="10"/>
  <c r="H21" i="10"/>
  <c r="H22" i="10"/>
  <c r="H23" i="10"/>
  <c r="H24" i="10"/>
  <c r="H48" i="10"/>
  <c r="H49" i="10"/>
  <c r="H4" i="10"/>
  <c r="H52" i="10" l="1"/>
  <c r="G56" i="9"/>
  <c r="F56" i="9"/>
  <c r="E56" i="9" l="1"/>
  <c r="H55" i="9"/>
  <c r="H51" i="9"/>
  <c r="H43" i="9"/>
  <c r="H40" i="9"/>
  <c r="H33" i="9"/>
  <c r="H32" i="9"/>
  <c r="H31" i="9"/>
  <c r="H30" i="9"/>
  <c r="H23" i="9"/>
  <c r="H10" i="9"/>
  <c r="H7" i="9"/>
  <c r="H8" i="9"/>
  <c r="H9" i="9"/>
  <c r="H5" i="9" l="1"/>
  <c r="H6" i="9"/>
  <c r="H11" i="9"/>
  <c r="H12" i="9"/>
  <c r="H13" i="9"/>
  <c r="H14" i="9"/>
  <c r="H15" i="9"/>
  <c r="H16" i="9"/>
  <c r="H17" i="9"/>
  <c r="H18" i="9"/>
  <c r="H19" i="9"/>
  <c r="H20" i="9"/>
  <c r="H21" i="9"/>
  <c r="H22" i="9"/>
  <c r="H24" i="9"/>
  <c r="H25" i="9"/>
  <c r="H26" i="9"/>
  <c r="H27" i="9"/>
  <c r="H28" i="9"/>
  <c r="H29" i="9"/>
  <c r="H34" i="9"/>
  <c r="H35" i="9"/>
  <c r="H36" i="9"/>
  <c r="H37" i="9"/>
  <c r="H38" i="9"/>
  <c r="H39" i="9"/>
  <c r="H41" i="9"/>
  <c r="H42" i="9"/>
  <c r="H44" i="9"/>
  <c r="H45" i="9"/>
  <c r="H46" i="9"/>
  <c r="H47" i="9"/>
  <c r="H48" i="9"/>
  <c r="H49" i="9"/>
  <c r="H50" i="9"/>
  <c r="H52" i="9"/>
  <c r="H53" i="9"/>
  <c r="H54" i="9"/>
  <c r="H4" i="9"/>
  <c r="H56" i="9" l="1"/>
  <c r="G59" i="6"/>
  <c r="G67" i="8" l="1"/>
  <c r="F67" i="8"/>
  <c r="E67" i="8" l="1"/>
  <c r="H66" i="8"/>
  <c r="H65" i="8"/>
  <c r="H64" i="8"/>
  <c r="H63" i="8"/>
  <c r="H62" i="8"/>
  <c r="H61" i="8"/>
  <c r="H56" i="8"/>
  <c r="H54" i="8"/>
  <c r="H52" i="8"/>
  <c r="H50" i="8"/>
  <c r="H48" i="8"/>
  <c r="H46" i="8"/>
  <c r="H44" i="8"/>
  <c r="H42" i="8"/>
  <c r="H41" i="8"/>
  <c r="H40" i="8"/>
  <c r="H39" i="8"/>
  <c r="H38" i="8"/>
  <c r="H35" i="8"/>
  <c r="H31" i="8"/>
  <c r="H27" i="8"/>
  <c r="H23" i="8"/>
  <c r="H16" i="8"/>
  <c r="H14" i="8"/>
  <c r="H10" i="8"/>
  <c r="H6" i="8"/>
  <c r="H7" i="8"/>
  <c r="H8" i="8"/>
  <c r="H9" i="8"/>
  <c r="H5" i="8" l="1"/>
  <c r="H11" i="8"/>
  <c r="H12" i="8"/>
  <c r="H13" i="8"/>
  <c r="H15" i="8"/>
  <c r="H17" i="8"/>
  <c r="H18" i="8"/>
  <c r="H19" i="8"/>
  <c r="H20" i="8"/>
  <c r="H21" i="8"/>
  <c r="H22" i="8"/>
  <c r="H24" i="8"/>
  <c r="H25" i="8"/>
  <c r="H26" i="8"/>
  <c r="H28" i="8"/>
  <c r="H29" i="8"/>
  <c r="H30" i="8"/>
  <c r="H32" i="8"/>
  <c r="H33" i="8"/>
  <c r="H34" i="8"/>
  <c r="H36" i="8"/>
  <c r="H37" i="8"/>
  <c r="H43" i="8"/>
  <c r="H45" i="8"/>
  <c r="H47" i="8"/>
  <c r="H49" i="8"/>
  <c r="H51" i="8"/>
  <c r="H53" i="8"/>
  <c r="H55" i="8"/>
  <c r="H57" i="8"/>
  <c r="H58" i="8"/>
  <c r="H59" i="8"/>
  <c r="H60" i="8"/>
  <c r="H4" i="8"/>
  <c r="H67" i="8" l="1"/>
  <c r="G64" i="7"/>
  <c r="F64" i="7"/>
  <c r="G4" i="7"/>
  <c r="G35" i="7"/>
  <c r="G26" i="7"/>
  <c r="E64" i="7" l="1"/>
  <c r="H63" i="7"/>
  <c r="H62" i="7"/>
  <c r="H61" i="7"/>
  <c r="H60" i="7"/>
  <c r="H59" i="7"/>
  <c r="H58" i="7"/>
  <c r="H46" i="7"/>
  <c r="H47" i="7"/>
  <c r="H48" i="7"/>
  <c r="H49" i="7"/>
  <c r="H50" i="7"/>
  <c r="H51" i="7"/>
  <c r="H45" i="7"/>
  <c r="H44" i="7"/>
  <c r="H43" i="7"/>
  <c r="H42" i="7"/>
  <c r="H34" i="7"/>
  <c r="H31" i="7"/>
  <c r="H29" i="7"/>
  <c r="H25" i="7"/>
  <c r="H14" i="7"/>
  <c r="H10" i="7"/>
  <c r="H7" i="7"/>
  <c r="H6" i="7"/>
  <c r="H8" i="7"/>
  <c r="G21" i="7" l="1"/>
  <c r="H5" i="7"/>
  <c r="H9" i="7"/>
  <c r="H11" i="7"/>
  <c r="H12" i="7"/>
  <c r="H13" i="7"/>
  <c r="H15" i="7"/>
  <c r="H16" i="7"/>
  <c r="H17" i="7"/>
  <c r="H18" i="7"/>
  <c r="H19" i="7"/>
  <c r="H20" i="7"/>
  <c r="H21" i="7"/>
  <c r="H22" i="7"/>
  <c r="H23" i="7"/>
  <c r="H24" i="7"/>
  <c r="H26" i="7"/>
  <c r="H27" i="7"/>
  <c r="H28" i="7"/>
  <c r="H30" i="7"/>
  <c r="H32" i="7"/>
  <c r="H33" i="7"/>
  <c r="H35" i="7"/>
  <c r="H36" i="7"/>
  <c r="H37" i="7"/>
  <c r="H38" i="7"/>
  <c r="H39" i="7"/>
  <c r="H40" i="7"/>
  <c r="H41" i="7"/>
  <c r="H52" i="7"/>
  <c r="H53" i="7"/>
  <c r="H54" i="7"/>
  <c r="H55" i="7"/>
  <c r="H56" i="7"/>
  <c r="H57" i="7"/>
  <c r="H4" i="7"/>
  <c r="H64" i="7" l="1"/>
  <c r="F59" i="6"/>
  <c r="E59" i="6" l="1"/>
  <c r="H58" i="6"/>
  <c r="H57" i="6"/>
  <c r="H56" i="6"/>
  <c r="H55" i="6"/>
  <c r="H52" i="6"/>
  <c r="H45" i="6"/>
  <c r="H44" i="6"/>
  <c r="H43" i="6"/>
  <c r="H42" i="6"/>
  <c r="H41" i="6"/>
  <c r="H40" i="6"/>
  <c r="H39" i="6"/>
  <c r="H37" i="6"/>
  <c r="H35" i="6"/>
  <c r="H30" i="6"/>
  <c r="H27" i="6"/>
  <c r="H24" i="6"/>
  <c r="H21" i="6"/>
  <c r="H15" i="6"/>
  <c r="H12" i="6"/>
  <c r="H11" i="6"/>
  <c r="H9" i="6"/>
  <c r="H5" i="6" l="1"/>
  <c r="H6" i="6"/>
  <c r="H7" i="6"/>
  <c r="H8" i="6"/>
  <c r="H10" i="6"/>
  <c r="H13" i="6"/>
  <c r="H14" i="6"/>
  <c r="H16" i="6"/>
  <c r="H17" i="6"/>
  <c r="H18" i="6"/>
  <c r="H19" i="6"/>
  <c r="H20" i="6"/>
  <c r="H22" i="6"/>
  <c r="H23" i="6"/>
  <c r="H25" i="6"/>
  <c r="H26" i="6"/>
  <c r="H28" i="6"/>
  <c r="H29" i="6"/>
  <c r="H31" i="6"/>
  <c r="H32" i="6"/>
  <c r="H33" i="6"/>
  <c r="H34" i="6"/>
  <c r="H36" i="6"/>
  <c r="H38" i="6"/>
  <c r="H46" i="6"/>
  <c r="H47" i="6"/>
  <c r="H48" i="6"/>
  <c r="H49" i="6"/>
  <c r="H50" i="6"/>
  <c r="H51" i="6"/>
  <c r="H53" i="6"/>
  <c r="H54" i="6"/>
  <c r="H4" i="6"/>
  <c r="H59" i="6" l="1"/>
  <c r="G53" i="5"/>
  <c r="F53" i="5"/>
  <c r="H20" i="5"/>
  <c r="H21" i="5"/>
  <c r="H22" i="5"/>
  <c r="H23" i="5"/>
  <c r="H24" i="5"/>
  <c r="G43" i="5"/>
  <c r="H25" i="5"/>
  <c r="H31" i="5"/>
  <c r="H30" i="5"/>
  <c r="H6" i="5"/>
  <c r="H7" i="5"/>
  <c r="H8" i="5"/>
  <c r="H9" i="5"/>
  <c r="H10" i="5"/>
  <c r="H29" i="5"/>
  <c r="H27" i="5"/>
  <c r="H13" i="5"/>
  <c r="H14" i="5"/>
  <c r="H15" i="5"/>
  <c r="H16" i="5"/>
  <c r="H17" i="5"/>
  <c r="H18" i="5"/>
  <c r="H5" i="5"/>
  <c r="H46" i="5"/>
  <c r="H45" i="5"/>
  <c r="H36" i="5"/>
  <c r="H37" i="5"/>
  <c r="H39" i="5"/>
  <c r="H40" i="5"/>
  <c r="H41" i="5"/>
  <c r="H42" i="5"/>
  <c r="G38" i="5"/>
  <c r="H38" i="5" s="1"/>
  <c r="H44" i="5"/>
  <c r="H49" i="5"/>
  <c r="H50" i="5"/>
  <c r="H51" i="5"/>
  <c r="H52" i="5"/>
  <c r="H43" i="5"/>
  <c r="H11" i="5"/>
  <c r="H12" i="5"/>
  <c r="H26" i="5"/>
  <c r="H28" i="5"/>
  <c r="H32" i="5"/>
  <c r="H33" i="5"/>
  <c r="H34" i="5"/>
  <c r="H35" i="5"/>
  <c r="H4" i="5"/>
  <c r="G19" i="5" l="1"/>
  <c r="H19" i="5" s="1"/>
  <c r="E53" i="5" l="1"/>
  <c r="G44" i="4" l="1"/>
  <c r="G17" i="4"/>
  <c r="F44" i="4"/>
  <c r="G64" i="3"/>
  <c r="G63" i="2"/>
  <c r="G57" i="1"/>
  <c r="H5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" i="4"/>
  <c r="H44" i="4" l="1"/>
  <c r="E44" i="4"/>
  <c r="F64" i="3"/>
  <c r="E64" i="3" l="1"/>
  <c r="H63" i="3"/>
  <c r="H53" i="3"/>
  <c r="H62" i="3"/>
  <c r="H55" i="3"/>
  <c r="H50" i="3"/>
  <c r="H48" i="3"/>
  <c r="H45" i="3"/>
  <c r="H44" i="3"/>
  <c r="H43" i="3"/>
  <c r="H40" i="3"/>
  <c r="H38" i="3"/>
  <c r="H36" i="3"/>
  <c r="H34" i="3"/>
  <c r="H29" i="3"/>
  <c r="H27" i="3"/>
  <c r="H24" i="3"/>
  <c r="H22" i="3"/>
  <c r="H19" i="3"/>
  <c r="H13" i="3"/>
  <c r="H10" i="3"/>
  <c r="H7" i="3"/>
  <c r="H8" i="3"/>
  <c r="H5" i="3"/>
  <c r="H6" i="3"/>
  <c r="H9" i="3"/>
  <c r="H11" i="3"/>
  <c r="H12" i="3"/>
  <c r="H14" i="3"/>
  <c r="H15" i="3"/>
  <c r="H16" i="3"/>
  <c r="H17" i="3"/>
  <c r="H18" i="3"/>
  <c r="H20" i="3"/>
  <c r="H21" i="3"/>
  <c r="H23" i="3"/>
  <c r="H25" i="3"/>
  <c r="H26" i="3"/>
  <c r="H28" i="3"/>
  <c r="H30" i="3"/>
  <c r="H31" i="3"/>
  <c r="H32" i="3"/>
  <c r="H33" i="3"/>
  <c r="H35" i="3"/>
  <c r="H37" i="3"/>
  <c r="H39" i="3"/>
  <c r="H41" i="3"/>
  <c r="H42" i="3"/>
  <c r="H46" i="3"/>
  <c r="H47" i="3"/>
  <c r="H49" i="3"/>
  <c r="H51" i="3"/>
  <c r="H52" i="3"/>
  <c r="H54" i="3"/>
  <c r="H56" i="3"/>
  <c r="H57" i="3"/>
  <c r="H58" i="3"/>
  <c r="H59" i="3"/>
  <c r="H60" i="3"/>
  <c r="H61" i="3"/>
  <c r="H4" i="3"/>
  <c r="H64" i="3" l="1"/>
  <c r="F63" i="2"/>
  <c r="G49" i="2"/>
  <c r="E63" i="2" l="1"/>
  <c r="H62" i="2"/>
  <c r="H61" i="2"/>
  <c r="H60" i="2"/>
  <c r="H59" i="2"/>
  <c r="H58" i="2"/>
  <c r="H56" i="2"/>
  <c r="H54" i="2"/>
  <c r="H51" i="2"/>
  <c r="H47" i="2"/>
  <c r="H44" i="2"/>
  <c r="H43" i="2"/>
  <c r="H42" i="2"/>
  <c r="H41" i="2"/>
  <c r="H40" i="2"/>
  <c r="H39" i="2"/>
  <c r="H38" i="2"/>
  <c r="H37" i="2"/>
  <c r="H36" i="2"/>
  <c r="H32" i="2"/>
  <c r="H29" i="2"/>
  <c r="H25" i="2"/>
  <c r="H22" i="2"/>
  <c r="H14" i="2"/>
  <c r="H12" i="2"/>
  <c r="H9" i="2"/>
  <c r="H6" i="2"/>
  <c r="H7" i="2"/>
  <c r="H5" i="2"/>
  <c r="H8" i="2"/>
  <c r="H10" i="2"/>
  <c r="H11" i="2"/>
  <c r="H13" i="2"/>
  <c r="H15" i="2"/>
  <c r="H16" i="2"/>
  <c r="H17" i="2"/>
  <c r="H18" i="2"/>
  <c r="H19" i="2"/>
  <c r="H20" i="2"/>
  <c r="H21" i="2"/>
  <c r="H23" i="2"/>
  <c r="H24" i="2"/>
  <c r="H26" i="2"/>
  <c r="H27" i="2"/>
  <c r="H28" i="2"/>
  <c r="H30" i="2"/>
  <c r="H31" i="2"/>
  <c r="H33" i="2"/>
  <c r="H34" i="2"/>
  <c r="H35" i="2"/>
  <c r="H45" i="2"/>
  <c r="H46" i="2"/>
  <c r="H48" i="2"/>
  <c r="H49" i="2"/>
  <c r="H50" i="2"/>
  <c r="H52" i="2"/>
  <c r="H53" i="2"/>
  <c r="H55" i="2"/>
  <c r="H57" i="2"/>
  <c r="H4" i="2"/>
  <c r="H63" i="2" l="1"/>
  <c r="F57" i="1"/>
  <c r="G43" i="1"/>
  <c r="E57" i="1" l="1"/>
  <c r="H56" i="1"/>
  <c r="H55" i="1"/>
  <c r="H54" i="1"/>
  <c r="H51" i="1"/>
  <c r="H47" i="1"/>
  <c r="H44" i="1"/>
  <c r="H42" i="1"/>
  <c r="H41" i="1"/>
  <c r="H40" i="1"/>
  <c r="H39" i="1"/>
  <c r="H37" i="1"/>
  <c r="H35" i="1"/>
  <c r="H28" i="1"/>
  <c r="H25" i="1"/>
  <c r="H24" i="1"/>
  <c r="H20" i="1"/>
  <c r="H17" i="1"/>
  <c r="H14" i="1"/>
  <c r="H12" i="1"/>
  <c r="H9" i="1"/>
  <c r="H6" i="1"/>
  <c r="H7" i="1"/>
  <c r="H5" i="1" l="1"/>
  <c r="H8" i="1"/>
  <c r="H10" i="1"/>
  <c r="H11" i="1"/>
  <c r="H13" i="1"/>
  <c r="H15" i="1"/>
  <c r="H16" i="1"/>
  <c r="H18" i="1"/>
  <c r="H19" i="1"/>
  <c r="H21" i="1"/>
  <c r="H22" i="1"/>
  <c r="H23" i="1"/>
  <c r="H26" i="1"/>
  <c r="H27" i="1"/>
  <c r="H29" i="1"/>
  <c r="H30" i="1"/>
  <c r="H31" i="1"/>
  <c r="H32" i="1"/>
  <c r="H33" i="1"/>
  <c r="H34" i="1"/>
  <c r="H36" i="1"/>
  <c r="H38" i="1"/>
  <c r="H43" i="1"/>
  <c r="H45" i="1"/>
  <c r="H46" i="1"/>
  <c r="H48" i="1"/>
  <c r="H49" i="1"/>
  <c r="H50" i="1"/>
  <c r="H52" i="1"/>
  <c r="H53" i="1"/>
  <c r="H4" i="1"/>
  <c r="H57" i="1" l="1"/>
  <c r="H85" i="14"/>
  <c r="H106" i="14"/>
</calcChain>
</file>

<file path=xl/sharedStrings.xml><?xml version="1.0" encoding="utf-8"?>
<sst xmlns="http://schemas.openxmlformats.org/spreadsheetml/2006/main" count="6568" uniqueCount="197">
  <si>
    <t>BÖLGE :</t>
  </si>
  <si>
    <t>MERSİN-TARSUS</t>
  </si>
  <si>
    <t>ELEMAN :</t>
  </si>
  <si>
    <t>M.ALİ BEY</t>
  </si>
  <si>
    <t>S.NO</t>
  </si>
  <si>
    <t>İSİM</t>
  </si>
  <si>
    <t>BÖLGE</t>
  </si>
  <si>
    <t>TARİH</t>
  </si>
  <si>
    <t>TUTAR</t>
  </si>
  <si>
    <t>ALINAN</t>
  </si>
  <si>
    <t>BAKİYE</t>
  </si>
  <si>
    <t>MARUFOĞLU</t>
  </si>
  <si>
    <t>MERSİN</t>
  </si>
  <si>
    <t>3 MAR MARKET</t>
  </si>
  <si>
    <t>KALKAN GIDA</t>
  </si>
  <si>
    <t>GÜÇLÜ AVM</t>
  </si>
  <si>
    <t>ARZU MARKET</t>
  </si>
  <si>
    <t>BİLGİNLER GIDA</t>
  </si>
  <si>
    <t>SEDAT SÜMER</t>
  </si>
  <si>
    <t>ÇAVUŞOĞLU ENERJİ</t>
  </si>
  <si>
    <t>SAVAŞ GIDA</t>
  </si>
  <si>
    <t>ÜNİMER GIDA</t>
  </si>
  <si>
    <t>YÖRÜKOĞLU MARKET</t>
  </si>
  <si>
    <t>ÖZDEMİR GIDA</t>
  </si>
  <si>
    <t>ÜZMEZ GIDA</t>
  </si>
  <si>
    <t>ŞİMŞEK GIDA</t>
  </si>
  <si>
    <t>İNTUR GIDA</t>
  </si>
  <si>
    <t>OZAN GIDA</t>
  </si>
  <si>
    <t>ÖZGÜLSOYLAR GIDA</t>
  </si>
  <si>
    <t>YANARDAĞ MARKET</t>
  </si>
  <si>
    <t>PEHLEVANOĞLU MARKET</t>
  </si>
  <si>
    <t>TARSUS</t>
  </si>
  <si>
    <t>MEHMET FIRATOĞLU</t>
  </si>
  <si>
    <t>BAZAAR MARKET</t>
  </si>
  <si>
    <t>MURAT AYKANAT</t>
  </si>
  <si>
    <t>GÖNÜL MARKET</t>
  </si>
  <si>
    <t>HÜSEYİN AYKANAT</t>
  </si>
  <si>
    <t>BULVAR PETROL</t>
  </si>
  <si>
    <t>ÖZOKÇU TİCARET</t>
  </si>
  <si>
    <t>G.TOPLAM</t>
  </si>
  <si>
    <t>TESLİM EDEN</t>
  </si>
  <si>
    <t>ONAYLAYAN</t>
  </si>
  <si>
    <t>TESLİM ALAN</t>
  </si>
  <si>
    <t>FATMA SAĞLAM</t>
  </si>
  <si>
    <t>M.ALİ DEMİRBAŞ</t>
  </si>
  <si>
    <t>0001</t>
  </si>
  <si>
    <t>EFT</t>
  </si>
  <si>
    <t>HAK ŞEN GIDA</t>
  </si>
  <si>
    <t>SERVET TUHAFİYE</t>
  </si>
  <si>
    <t>İNCEOĞULLARI</t>
  </si>
  <si>
    <t>GÜL MARKET</t>
  </si>
  <si>
    <t>KARAKURT SEÇ MARKET</t>
  </si>
  <si>
    <t>FEVZİ ÇAKMAK MARKET</t>
  </si>
  <si>
    <t>KEVSER FIRATOĞLU</t>
  </si>
  <si>
    <t>0002</t>
  </si>
  <si>
    <t>YÜCESIR GIDA</t>
  </si>
  <si>
    <t>TATLI MARKET</t>
  </si>
  <si>
    <t>YASİN TOPTAN</t>
  </si>
  <si>
    <t>ŞİMŞEK AMBALAJ</t>
  </si>
  <si>
    <t>ÖZDEMİR MARKET</t>
  </si>
  <si>
    <t>İKİZLER MARKET</t>
  </si>
  <si>
    <t>TEKİN SÜPERMARKET</t>
  </si>
  <si>
    <t>ÖZOKÇU MARKET</t>
  </si>
  <si>
    <t>AYKANAT GIDA</t>
  </si>
  <si>
    <t>0003</t>
  </si>
  <si>
    <t>YEŞİLAY MANDIRA</t>
  </si>
  <si>
    <t>7720-KK</t>
  </si>
  <si>
    <t>0004</t>
  </si>
  <si>
    <t>TEKİN 2</t>
  </si>
  <si>
    <t>KOÇER MARKET</t>
  </si>
  <si>
    <t>FEVZİ ÇAKMAK</t>
  </si>
  <si>
    <t>FIRATOĞLU MARKET</t>
  </si>
  <si>
    <t>ÜNİMER</t>
  </si>
  <si>
    <t>0005</t>
  </si>
  <si>
    <t>HAKŞEN GIDA</t>
  </si>
  <si>
    <t>İNCEOĞULLARI GIDA</t>
  </si>
  <si>
    <t>İKİZLER GIDA</t>
  </si>
  <si>
    <t>SAKALLI GIDA</t>
  </si>
  <si>
    <t>0006</t>
  </si>
  <si>
    <t xml:space="preserve">ÖZGÜLSOYLAR </t>
  </si>
  <si>
    <t>YÖRÜKOĞLU</t>
  </si>
  <si>
    <t>ŞİMŞEK AMB</t>
  </si>
  <si>
    <t>KARAKURT GIDA</t>
  </si>
  <si>
    <t>MUHİTTİN YILDIZ</t>
  </si>
  <si>
    <t>ÖMÜR KOLONYALARI</t>
  </si>
  <si>
    <t>1112-KK</t>
  </si>
  <si>
    <t>11000-KK</t>
  </si>
  <si>
    <t>0007</t>
  </si>
  <si>
    <t>ÖZOKÇU TİC.</t>
  </si>
  <si>
    <t>0008</t>
  </si>
  <si>
    <t>UHUD TEKSTİL</t>
  </si>
  <si>
    <t>BAHAR TİCARET</t>
  </si>
  <si>
    <t>ÖZGÜLSOYLAR</t>
  </si>
  <si>
    <t>1137 KK</t>
  </si>
  <si>
    <t>KK</t>
  </si>
  <si>
    <t>0009</t>
  </si>
  <si>
    <t>YENER GIDA</t>
  </si>
  <si>
    <t>DEMİRER MARKET</t>
  </si>
  <si>
    <t>ALİ UĞURLUAY</t>
  </si>
  <si>
    <t>0010</t>
  </si>
  <si>
    <t>0011</t>
  </si>
  <si>
    <t>KARAKURT SEÇ</t>
  </si>
  <si>
    <t>4507-KK</t>
  </si>
  <si>
    <t>0012</t>
  </si>
  <si>
    <t>KOÇER GIDA</t>
  </si>
  <si>
    <t>PEHLEVANOĞLU</t>
  </si>
  <si>
    <t>NAKİT</t>
  </si>
  <si>
    <t>0013</t>
  </si>
  <si>
    <t>0014</t>
  </si>
  <si>
    <t>0015</t>
  </si>
  <si>
    <t>KOÇER KOZMETİK</t>
  </si>
  <si>
    <t>0016</t>
  </si>
  <si>
    <t>İNTUR</t>
  </si>
  <si>
    <t>0017</t>
  </si>
  <si>
    <t>GÖNÜL</t>
  </si>
  <si>
    <t>2100-KK</t>
  </si>
  <si>
    <t>0018</t>
  </si>
  <si>
    <t>KOÇER KOZ</t>
  </si>
  <si>
    <t>0019</t>
  </si>
  <si>
    <t>SEÇ KARAKURT</t>
  </si>
  <si>
    <t>KADİR DEMİR</t>
  </si>
  <si>
    <t>0020</t>
  </si>
  <si>
    <t>PEHLEVAMOĞLU MARKET</t>
  </si>
  <si>
    <t>LİDER TEM</t>
  </si>
  <si>
    <t>ÖMÜR KOLONYALAR</t>
  </si>
  <si>
    <t>0021</t>
  </si>
  <si>
    <t>YANARDAĞ</t>
  </si>
  <si>
    <t>SAVAŞ  GIDA</t>
  </si>
  <si>
    <t>FERİT AYKANAT</t>
  </si>
  <si>
    <t>HÜSEYİN AKYANAT</t>
  </si>
  <si>
    <t>0022</t>
  </si>
  <si>
    <t>LİDER TEMİZLİK</t>
  </si>
  <si>
    <t>KARAKURT TİC.</t>
  </si>
  <si>
    <t>0023</t>
  </si>
  <si>
    <t>BOLCA KAZANDIRAN</t>
  </si>
  <si>
    <t>AVANTAJ MARKET</t>
  </si>
  <si>
    <t>TEKİN GIDA</t>
  </si>
  <si>
    <t>0024</t>
  </si>
  <si>
    <t>ÜZMEZ MARKET</t>
  </si>
  <si>
    <t>0025</t>
  </si>
  <si>
    <t>MESUT TURGUT</t>
  </si>
  <si>
    <t>SÜMER GIDA</t>
  </si>
  <si>
    <t>18000-MUSTAFA TONBUL</t>
  </si>
  <si>
    <t>0026</t>
  </si>
  <si>
    <t>YÖRÜKOĞLU ENERJİ</t>
  </si>
  <si>
    <t>10.066.00-KK</t>
  </si>
  <si>
    <t>0027</t>
  </si>
  <si>
    <t>0028</t>
  </si>
  <si>
    <t>BAHAR TİC.</t>
  </si>
  <si>
    <t>MEHMET TATLI</t>
  </si>
  <si>
    <t>8.157-KK</t>
  </si>
  <si>
    <t>0029</t>
  </si>
  <si>
    <t>YÜCESIR</t>
  </si>
  <si>
    <t>0030</t>
  </si>
  <si>
    <t>0031</t>
  </si>
  <si>
    <t>BOLCA KANAZDIRAN</t>
  </si>
  <si>
    <t>BİLGİNLER</t>
  </si>
  <si>
    <t>MER GROSS</t>
  </si>
  <si>
    <t>0032</t>
  </si>
  <si>
    <t>0033</t>
  </si>
  <si>
    <t>ŞİMŞEK MARKET</t>
  </si>
  <si>
    <t>0034</t>
  </si>
  <si>
    <t>TEKİN GIDA 2</t>
  </si>
  <si>
    <t>ÖZOKÇU</t>
  </si>
  <si>
    <t>GÖNÜL GIDA</t>
  </si>
  <si>
    <t>0035</t>
  </si>
  <si>
    <t>MERGROSS</t>
  </si>
  <si>
    <t>0036</t>
  </si>
  <si>
    <t>0037</t>
  </si>
  <si>
    <t>6786-KK</t>
  </si>
  <si>
    <t>0038</t>
  </si>
  <si>
    <t>ÇAVUŞOĞLU</t>
  </si>
  <si>
    <t>0039</t>
  </si>
  <si>
    <t>KOÇER</t>
  </si>
  <si>
    <t>ARZU</t>
  </si>
  <si>
    <t>İADE</t>
  </si>
  <si>
    <t>0040</t>
  </si>
  <si>
    <t>200 TL AÇIK HESAPPTAN DÜŞÜLDÜ</t>
  </si>
  <si>
    <t>0041</t>
  </si>
  <si>
    <t>KARAKURT/SEÇ</t>
  </si>
  <si>
    <t>ÖZDEMİR MARKET ( BİRCAN)</t>
  </si>
  <si>
    <t>9366-KK</t>
  </si>
  <si>
    <t>0042</t>
  </si>
  <si>
    <t>YUSUF MARKET</t>
  </si>
  <si>
    <t>TEKİN 2 MARKET</t>
  </si>
  <si>
    <t>0043</t>
  </si>
  <si>
    <t xml:space="preserve">3 MAR KADİR </t>
  </si>
  <si>
    <t>KOÇER KOZ.</t>
  </si>
  <si>
    <t>YÜCESIR MARKET</t>
  </si>
  <si>
    <t>SEPET MARKET</t>
  </si>
  <si>
    <t>0044</t>
  </si>
  <si>
    <t>3 MAR SONER</t>
  </si>
  <si>
    <t xml:space="preserve">YANARDAĞ </t>
  </si>
  <si>
    <t>YUNUS DEMİR</t>
  </si>
  <si>
    <t>0045</t>
  </si>
  <si>
    <t>0046</t>
  </si>
  <si>
    <t>3 MAR KADİR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</si>
</sst>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162"/>
    </font>
    <font>
      <i/>
      <sz val="10"/>
      <name val="Arial"/>
      <family val="2"/>
      <charset val="162"/>
    </font>
    <font>
      <i/>
      <sz val="11"/>
      <name val="Arial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14" fontId="4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4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6" fillId="0" borderId="1" xfId="0" applyFont="1" applyFill="1" applyBorder="1"/>
    <xf numFmtId="14" fontId="5" fillId="0" borderId="2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Fill="1" applyBorder="1"/>
    <xf numFmtId="43" fontId="5" fillId="0" borderId="1" xfId="1" applyFont="1" applyFill="1" applyBorder="1"/>
    <xf numFmtId="43" fontId="7" fillId="0" borderId="0" xfId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2" xfId="0" applyFont="1" applyFill="1" applyBorder="1"/>
    <xf numFmtId="43" fontId="4" fillId="0" borderId="2" xfId="0" applyNumberFormat="1" applyFont="1" applyFill="1" applyBorder="1"/>
    <xf numFmtId="43" fontId="4" fillId="0" borderId="1" xfId="1" applyFont="1" applyFill="1" applyBorder="1"/>
    <xf numFmtId="0" fontId="2" fillId="0" borderId="0" xfId="0" applyFont="1" applyFill="1" applyBorder="1" applyAlignment="1">
      <alignment horizontal="center"/>
    </xf>
    <xf numFmtId="43" fontId="4" fillId="0" borderId="0" xfId="0" applyNumberFormat="1" applyFont="1" applyFill="1" applyBorder="1"/>
    <xf numFmtId="43" fontId="4" fillId="0" borderId="0" xfId="1" applyFont="1" applyFill="1" applyBorder="1"/>
    <xf numFmtId="43" fontId="5" fillId="0" borderId="0" xfId="0" applyNumberFormat="1" applyFont="1" applyFill="1" applyBorder="1" applyAlignment="1">
      <alignment horizontal="center"/>
    </xf>
    <xf numFmtId="43" fontId="4" fillId="0" borderId="0" xfId="1" applyFont="1" applyFill="1"/>
    <xf numFmtId="0" fontId="8" fillId="0" borderId="0" xfId="0" applyFont="1" applyFill="1"/>
    <xf numFmtId="0" fontId="6" fillId="0" borderId="0" xfId="0" applyFont="1" applyFill="1"/>
    <xf numFmtId="43" fontId="5" fillId="0" borderId="0" xfId="1" applyFont="1" applyFill="1"/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43" fontId="5" fillId="2" borderId="1" xfId="0" applyNumberFormat="1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0" fontId="6" fillId="2" borderId="2" xfId="0" applyFont="1" applyFill="1" applyBorder="1"/>
    <xf numFmtId="43" fontId="5" fillId="2" borderId="1" xfId="1" applyFont="1" applyFill="1" applyBorder="1"/>
    <xf numFmtId="0" fontId="6" fillId="2" borderId="2" xfId="0" applyFont="1" applyFill="1" applyBorder="1" applyAlignment="1">
      <alignment horizontal="center"/>
    </xf>
    <xf numFmtId="43" fontId="5" fillId="2" borderId="2" xfId="0" applyNumberFormat="1" applyFont="1" applyFill="1" applyBorder="1" applyAlignment="1">
      <alignment horizontal="center"/>
    </xf>
    <xf numFmtId="43" fontId="5" fillId="0" borderId="2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/>
    <xf numFmtId="0" fontId="5" fillId="0" borderId="2" xfId="0" applyFont="1" applyFill="1" applyBorder="1"/>
    <xf numFmtId="43" fontId="5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4" fontId="5" fillId="0" borderId="2" xfId="0" applyNumberFormat="1" applyFont="1" applyFill="1" applyBorder="1" applyAlignment="1">
      <alignment horizontal="left"/>
    </xf>
    <xf numFmtId="14" fontId="4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43" fontId="5" fillId="0" borderId="1" xfId="0" applyNumberFormat="1" applyFont="1" applyFill="1" applyBorder="1" applyAlignment="1">
      <alignment horizontal="left"/>
    </xf>
    <xf numFmtId="43" fontId="4" fillId="0" borderId="2" xfId="0" applyNumberFormat="1" applyFont="1" applyFill="1" applyBorder="1" applyAlignment="1">
      <alignment horizontal="left"/>
    </xf>
    <xf numFmtId="43" fontId="4" fillId="0" borderId="0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14" fontId="5" fillId="2" borderId="2" xfId="0" applyNumberFormat="1" applyFont="1" applyFill="1" applyBorder="1" applyAlignment="1">
      <alignment horizontal="left"/>
    </xf>
    <xf numFmtId="43" fontId="5" fillId="2" borderId="1" xfId="0" applyNumberFormat="1" applyFont="1" applyFill="1" applyBorder="1" applyAlignment="1">
      <alignment horizontal="left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left"/>
    </xf>
    <xf numFmtId="43" fontId="5" fillId="2" borderId="2" xfId="0" applyNumberFormat="1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14" fontId="5" fillId="3" borderId="2" xfId="0" applyNumberFormat="1" applyFont="1" applyFill="1" applyBorder="1" applyAlignment="1">
      <alignment horizontal="left"/>
    </xf>
    <xf numFmtId="43" fontId="5" fillId="3" borderId="1" xfId="0" applyNumberFormat="1" applyFont="1" applyFill="1" applyBorder="1" applyAlignment="1">
      <alignment horizontal="center"/>
    </xf>
    <xf numFmtId="43" fontId="5" fillId="3" borderId="1" xfId="1" applyFont="1" applyFill="1" applyBorder="1" applyAlignment="1">
      <alignment horizontal="center"/>
    </xf>
    <xf numFmtId="0" fontId="5" fillId="3" borderId="2" xfId="0" applyFont="1" applyFill="1" applyBorder="1"/>
    <xf numFmtId="43" fontId="5" fillId="3" borderId="1" xfId="1" applyFont="1" applyFill="1" applyBorder="1"/>
    <xf numFmtId="0" fontId="5" fillId="3" borderId="2" xfId="0" applyFont="1" applyFill="1" applyBorder="1" applyAlignment="1">
      <alignment horizontal="left"/>
    </xf>
    <xf numFmtId="43" fontId="5" fillId="3" borderId="2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14" fontId="5" fillId="4" borderId="2" xfId="0" applyNumberFormat="1" applyFont="1" applyFill="1" applyBorder="1" applyAlignment="1">
      <alignment horizontal="left"/>
    </xf>
    <xf numFmtId="43" fontId="5" fillId="4" borderId="1" xfId="0" applyNumberFormat="1" applyFont="1" applyFill="1" applyBorder="1" applyAlignment="1">
      <alignment horizontal="center"/>
    </xf>
    <xf numFmtId="43" fontId="5" fillId="4" borderId="1" xfId="1" applyFont="1" applyFill="1" applyBorder="1" applyAlignment="1">
      <alignment horizontal="center"/>
    </xf>
    <xf numFmtId="0" fontId="5" fillId="4" borderId="2" xfId="0" applyFont="1" applyFill="1" applyBorder="1"/>
    <xf numFmtId="43" fontId="5" fillId="4" borderId="1" xfId="1" applyFont="1" applyFill="1" applyBorder="1"/>
    <xf numFmtId="0" fontId="5" fillId="4" borderId="2" xfId="0" applyFont="1" applyFill="1" applyBorder="1" applyAlignment="1">
      <alignment horizontal="left"/>
    </xf>
    <xf numFmtId="43" fontId="5" fillId="4" borderId="2" xfId="0" applyNumberFormat="1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43" fontId="5" fillId="0" borderId="3" xfId="0" applyNumberFormat="1" applyFont="1" applyFill="1" applyBorder="1" applyAlignment="1">
      <alignment horizontal="center"/>
    </xf>
    <xf numFmtId="43" fontId="5" fillId="2" borderId="0" xfId="1" applyFont="1" applyFill="1"/>
    <xf numFmtId="0" fontId="5" fillId="2" borderId="0" xfId="0" applyFont="1" applyFill="1"/>
    <xf numFmtId="43" fontId="5" fillId="2" borderId="3" xfId="0" applyNumberFormat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opLeftCell="A40" workbookViewId="0">
      <selection activeCell="F57" sqref="F57:G57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6" width="20.7109375" style="38" bestFit="1" customWidth="1"/>
    <col min="7" max="7" width="14" style="38" bestFit="1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45297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45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45265</v>
      </c>
      <c r="E4" s="21">
        <v>14873.3</v>
      </c>
      <c r="F4" s="18">
        <v>14873</v>
      </c>
      <c r="G4" s="18"/>
      <c r="H4" s="21">
        <f>E4-F4-G4</f>
        <v>0.2999999999992724</v>
      </c>
    </row>
    <row r="5" spans="1:10" x14ac:dyDescent="0.2">
      <c r="A5" s="15">
        <v>2</v>
      </c>
      <c r="B5" s="19" t="s">
        <v>11</v>
      </c>
      <c r="C5" s="16" t="s">
        <v>12</v>
      </c>
      <c r="D5" s="20">
        <v>45300</v>
      </c>
      <c r="E5" s="21">
        <v>11942</v>
      </c>
      <c r="F5" s="18"/>
      <c r="G5" s="18"/>
      <c r="H5" s="21">
        <f t="shared" ref="H5:H56" si="0">E5-F5-G5</f>
        <v>11942</v>
      </c>
    </row>
    <row r="6" spans="1:10" x14ac:dyDescent="0.2">
      <c r="A6" s="39"/>
      <c r="B6" s="40" t="s">
        <v>11</v>
      </c>
      <c r="C6" s="41" t="s">
        <v>12</v>
      </c>
      <c r="D6" s="42">
        <v>45307</v>
      </c>
      <c r="E6" s="43">
        <v>9792.5</v>
      </c>
      <c r="F6" s="44"/>
      <c r="G6" s="44"/>
      <c r="H6" s="43">
        <f t="shared" si="0"/>
        <v>9792.5</v>
      </c>
    </row>
    <row r="7" spans="1:10" x14ac:dyDescent="0.2">
      <c r="A7" s="15">
        <v>3</v>
      </c>
      <c r="B7" s="19" t="s">
        <v>13</v>
      </c>
      <c r="C7" s="16" t="s">
        <v>12</v>
      </c>
      <c r="D7" s="20">
        <v>45292</v>
      </c>
      <c r="E7" s="21">
        <v>6567.2</v>
      </c>
      <c r="F7" s="18">
        <v>6567.2</v>
      </c>
      <c r="G7" s="18"/>
      <c r="H7" s="21">
        <f t="shared" si="0"/>
        <v>0</v>
      </c>
      <c r="I7" s="22"/>
    </row>
    <row r="8" spans="1:10" x14ac:dyDescent="0.2">
      <c r="A8" s="15">
        <v>4</v>
      </c>
      <c r="B8" s="19" t="s">
        <v>13</v>
      </c>
      <c r="C8" s="16" t="s">
        <v>12</v>
      </c>
      <c r="D8" s="20">
        <v>45299</v>
      </c>
      <c r="E8" s="21">
        <v>6844</v>
      </c>
      <c r="F8" s="18"/>
      <c r="G8" s="18"/>
      <c r="H8" s="21">
        <f t="shared" si="0"/>
        <v>6844</v>
      </c>
      <c r="I8" s="22"/>
    </row>
    <row r="9" spans="1:10" x14ac:dyDescent="0.2">
      <c r="A9" s="39"/>
      <c r="B9" s="40" t="s">
        <v>13</v>
      </c>
      <c r="C9" s="41" t="s">
        <v>12</v>
      </c>
      <c r="D9" s="42">
        <v>45306</v>
      </c>
      <c r="E9" s="43">
        <v>8982.5</v>
      </c>
      <c r="F9" s="44"/>
      <c r="G9" s="44"/>
      <c r="H9" s="43">
        <f t="shared" si="0"/>
        <v>8982.5</v>
      </c>
      <c r="I9" s="22"/>
    </row>
    <row r="10" spans="1:10" x14ac:dyDescent="0.2">
      <c r="A10" s="15">
        <v>5</v>
      </c>
      <c r="B10" s="19" t="s">
        <v>14</v>
      </c>
      <c r="C10" s="16" t="s">
        <v>12</v>
      </c>
      <c r="D10" s="20">
        <v>45294</v>
      </c>
      <c r="E10" s="21">
        <v>8853.4</v>
      </c>
      <c r="F10" s="18"/>
      <c r="G10" s="18"/>
      <c r="H10" s="21">
        <f t="shared" si="0"/>
        <v>8853.4</v>
      </c>
      <c r="I10" s="22"/>
    </row>
    <row r="11" spans="1:10" x14ac:dyDescent="0.2">
      <c r="A11" s="15">
        <v>6</v>
      </c>
      <c r="B11" s="19" t="s">
        <v>14</v>
      </c>
      <c r="C11" s="16" t="s">
        <v>12</v>
      </c>
      <c r="D11" s="20">
        <v>45301</v>
      </c>
      <c r="E11" s="21">
        <v>4402</v>
      </c>
      <c r="F11" s="18">
        <v>4402</v>
      </c>
      <c r="G11" s="18"/>
      <c r="H11" s="21">
        <f t="shared" si="0"/>
        <v>0</v>
      </c>
      <c r="I11" s="22"/>
    </row>
    <row r="12" spans="1:10" x14ac:dyDescent="0.2">
      <c r="A12" s="39"/>
      <c r="B12" s="40" t="s">
        <v>14</v>
      </c>
      <c r="C12" s="41" t="s">
        <v>12</v>
      </c>
      <c r="D12" s="42">
        <v>45308</v>
      </c>
      <c r="E12" s="43">
        <v>6488</v>
      </c>
      <c r="F12" s="44"/>
      <c r="G12" s="44"/>
      <c r="H12" s="43">
        <f t="shared" si="0"/>
        <v>6488</v>
      </c>
      <c r="I12" s="22"/>
    </row>
    <row r="13" spans="1:10" x14ac:dyDescent="0.2">
      <c r="A13" s="15">
        <v>7</v>
      </c>
      <c r="B13" s="23" t="s">
        <v>15</v>
      </c>
      <c r="C13" s="16" t="s">
        <v>12</v>
      </c>
      <c r="D13" s="20">
        <v>45299</v>
      </c>
      <c r="E13" s="21">
        <v>5523</v>
      </c>
      <c r="F13" s="24">
        <v>5523</v>
      </c>
      <c r="G13" s="24"/>
      <c r="H13" s="21">
        <f t="shared" si="0"/>
        <v>0</v>
      </c>
      <c r="I13" s="25"/>
      <c r="J13" s="25"/>
    </row>
    <row r="14" spans="1:10" x14ac:dyDescent="0.2">
      <c r="A14" s="39"/>
      <c r="B14" s="45" t="s">
        <v>15</v>
      </c>
      <c r="C14" s="41" t="s">
        <v>12</v>
      </c>
      <c r="D14" s="42">
        <v>45306</v>
      </c>
      <c r="E14" s="43">
        <v>8803</v>
      </c>
      <c r="F14" s="46"/>
      <c r="G14" s="46"/>
      <c r="H14" s="43">
        <f t="shared" si="0"/>
        <v>8803</v>
      </c>
      <c r="I14" s="25"/>
      <c r="J14" s="25"/>
    </row>
    <row r="15" spans="1:10" x14ac:dyDescent="0.2">
      <c r="A15" s="15">
        <v>8</v>
      </c>
      <c r="B15" s="23" t="s">
        <v>16</v>
      </c>
      <c r="C15" s="16" t="s">
        <v>12</v>
      </c>
      <c r="D15" s="20">
        <v>45286</v>
      </c>
      <c r="E15" s="21">
        <v>6958</v>
      </c>
      <c r="F15" s="24"/>
      <c r="G15" s="24"/>
      <c r="H15" s="21">
        <f t="shared" si="0"/>
        <v>6958</v>
      </c>
      <c r="I15" s="25"/>
      <c r="J15" s="25"/>
    </row>
    <row r="16" spans="1:10" x14ac:dyDescent="0.2">
      <c r="A16" s="15">
        <v>9</v>
      </c>
      <c r="B16" s="23" t="s">
        <v>16</v>
      </c>
      <c r="C16" s="16" t="s">
        <v>12</v>
      </c>
      <c r="D16" s="20">
        <v>45300</v>
      </c>
      <c r="E16" s="21">
        <v>13066</v>
      </c>
      <c r="F16" s="24"/>
      <c r="G16" s="24"/>
      <c r="H16" s="21">
        <f t="shared" si="0"/>
        <v>13066</v>
      </c>
      <c r="I16" s="25"/>
      <c r="J16" s="25"/>
    </row>
    <row r="17" spans="1:10" x14ac:dyDescent="0.2">
      <c r="A17" s="39"/>
      <c r="B17" s="45" t="s">
        <v>16</v>
      </c>
      <c r="C17" s="41" t="s">
        <v>12</v>
      </c>
      <c r="D17" s="42">
        <v>45307</v>
      </c>
      <c r="E17" s="43">
        <v>2760</v>
      </c>
      <c r="F17" s="46"/>
      <c r="G17" s="46"/>
      <c r="H17" s="43">
        <f t="shared" si="0"/>
        <v>2760</v>
      </c>
      <c r="I17" s="25"/>
      <c r="J17" s="25"/>
    </row>
    <row r="18" spans="1:10" x14ac:dyDescent="0.2">
      <c r="A18" s="15">
        <v>10</v>
      </c>
      <c r="B18" s="23" t="s">
        <v>17</v>
      </c>
      <c r="C18" s="16" t="s">
        <v>12</v>
      </c>
      <c r="D18" s="20">
        <v>45294</v>
      </c>
      <c r="E18" s="21">
        <v>6191.5</v>
      </c>
      <c r="F18" s="24">
        <v>4145</v>
      </c>
      <c r="G18" s="24"/>
      <c r="H18" s="21">
        <f t="shared" si="0"/>
        <v>2046.5</v>
      </c>
      <c r="I18" s="25"/>
      <c r="J18" s="25"/>
    </row>
    <row r="19" spans="1:10" x14ac:dyDescent="0.2">
      <c r="A19" s="15">
        <v>11</v>
      </c>
      <c r="B19" s="23" t="s">
        <v>17</v>
      </c>
      <c r="C19" s="16" t="s">
        <v>12</v>
      </c>
      <c r="D19" s="20">
        <v>45301</v>
      </c>
      <c r="E19" s="21">
        <v>5471</v>
      </c>
      <c r="F19" s="24"/>
      <c r="G19" s="24"/>
      <c r="H19" s="21">
        <f t="shared" si="0"/>
        <v>5471</v>
      </c>
      <c r="I19" s="25"/>
      <c r="J19" s="25"/>
    </row>
    <row r="20" spans="1:10" x14ac:dyDescent="0.2">
      <c r="A20" s="39"/>
      <c r="B20" s="45" t="s">
        <v>17</v>
      </c>
      <c r="C20" s="41" t="s">
        <v>12</v>
      </c>
      <c r="D20" s="42">
        <v>45307</v>
      </c>
      <c r="E20" s="43">
        <v>4536</v>
      </c>
      <c r="F20" s="46"/>
      <c r="G20" s="46"/>
      <c r="H20" s="43">
        <f t="shared" si="0"/>
        <v>4536</v>
      </c>
      <c r="I20" s="25"/>
      <c r="J20" s="25"/>
    </row>
    <row r="21" spans="1:10" x14ac:dyDescent="0.2">
      <c r="A21" s="15">
        <v>12</v>
      </c>
      <c r="B21" s="23" t="s">
        <v>18</v>
      </c>
      <c r="C21" s="16" t="s">
        <v>12</v>
      </c>
      <c r="D21" s="20">
        <v>45279</v>
      </c>
      <c r="E21" s="21">
        <v>7495</v>
      </c>
      <c r="F21" s="24"/>
      <c r="G21" s="24"/>
      <c r="H21" s="21">
        <f t="shared" si="0"/>
        <v>7495</v>
      </c>
      <c r="I21" s="25"/>
      <c r="J21" s="25"/>
    </row>
    <row r="22" spans="1:10" x14ac:dyDescent="0.2">
      <c r="A22" s="15">
        <v>13</v>
      </c>
      <c r="B22" s="23" t="s">
        <v>19</v>
      </c>
      <c r="C22" s="16" t="s">
        <v>12</v>
      </c>
      <c r="D22" s="20">
        <v>45280</v>
      </c>
      <c r="E22" s="21">
        <v>15310.900000000001</v>
      </c>
      <c r="F22" s="24">
        <v>15310.9</v>
      </c>
      <c r="G22" s="24"/>
      <c r="H22" s="21">
        <f t="shared" si="0"/>
        <v>1.8189894035458565E-12</v>
      </c>
      <c r="I22" s="25"/>
      <c r="J22" s="25"/>
    </row>
    <row r="23" spans="1:10" x14ac:dyDescent="0.2">
      <c r="A23" s="15">
        <v>14</v>
      </c>
      <c r="B23" s="23" t="s">
        <v>20</v>
      </c>
      <c r="C23" s="16" t="s">
        <v>12</v>
      </c>
      <c r="D23" s="20">
        <v>45300</v>
      </c>
      <c r="E23" s="21">
        <v>9932.7999999999993</v>
      </c>
      <c r="F23" s="24">
        <v>9932.7999999999993</v>
      </c>
      <c r="G23" s="24"/>
      <c r="H23" s="21">
        <f t="shared" si="0"/>
        <v>0</v>
      </c>
      <c r="I23" s="25"/>
      <c r="J23" s="25"/>
    </row>
    <row r="24" spans="1:10" x14ac:dyDescent="0.2">
      <c r="A24" s="39"/>
      <c r="B24" s="45" t="s">
        <v>20</v>
      </c>
      <c r="C24" s="41" t="s">
        <v>12</v>
      </c>
      <c r="D24" s="42">
        <v>45308</v>
      </c>
      <c r="E24" s="43">
        <v>4440</v>
      </c>
      <c r="F24" s="46"/>
      <c r="G24" s="46"/>
      <c r="H24" s="43">
        <f t="shared" si="0"/>
        <v>4440</v>
      </c>
      <c r="I24" s="25"/>
      <c r="J24" s="25"/>
    </row>
    <row r="25" spans="1:10" x14ac:dyDescent="0.2">
      <c r="A25" s="39"/>
      <c r="B25" s="45" t="s">
        <v>20</v>
      </c>
      <c r="C25" s="41" t="s">
        <v>12</v>
      </c>
      <c r="D25" s="42">
        <v>45307</v>
      </c>
      <c r="E25" s="43">
        <v>9724</v>
      </c>
      <c r="F25" s="46"/>
      <c r="G25" s="46"/>
      <c r="H25" s="43">
        <f t="shared" si="0"/>
        <v>9724</v>
      </c>
      <c r="I25" s="25"/>
      <c r="J25" s="25"/>
    </row>
    <row r="26" spans="1:10" x14ac:dyDescent="0.2">
      <c r="A26" s="15">
        <v>15</v>
      </c>
      <c r="B26" s="23" t="s">
        <v>21</v>
      </c>
      <c r="C26" s="16" t="s">
        <v>12</v>
      </c>
      <c r="D26" s="20">
        <v>45300</v>
      </c>
      <c r="E26" s="21">
        <v>3572</v>
      </c>
      <c r="F26" s="24">
        <v>3572</v>
      </c>
      <c r="G26" s="24"/>
      <c r="H26" s="21">
        <f t="shared" si="0"/>
        <v>0</v>
      </c>
      <c r="I26" s="25"/>
      <c r="J26" s="25"/>
    </row>
    <row r="27" spans="1:10" x14ac:dyDescent="0.2">
      <c r="A27" s="15">
        <v>16</v>
      </c>
      <c r="B27" s="23" t="s">
        <v>22</v>
      </c>
      <c r="C27" s="16" t="s">
        <v>12</v>
      </c>
      <c r="D27" s="20">
        <v>45300</v>
      </c>
      <c r="E27" s="21">
        <v>23506.5</v>
      </c>
      <c r="F27" s="24">
        <v>23506.5</v>
      </c>
      <c r="G27" s="24"/>
      <c r="H27" s="21">
        <f t="shared" si="0"/>
        <v>0</v>
      </c>
      <c r="I27" s="25"/>
      <c r="J27" s="25"/>
    </row>
    <row r="28" spans="1:10" x14ac:dyDescent="0.2">
      <c r="A28" s="39"/>
      <c r="B28" s="45" t="s">
        <v>22</v>
      </c>
      <c r="C28" s="41" t="s">
        <v>12</v>
      </c>
      <c r="D28" s="42">
        <v>45307</v>
      </c>
      <c r="E28" s="43">
        <v>14912</v>
      </c>
      <c r="F28" s="46"/>
      <c r="G28" s="46"/>
      <c r="H28" s="43">
        <f t="shared" si="0"/>
        <v>14912</v>
      </c>
      <c r="I28" s="25"/>
      <c r="J28" s="25"/>
    </row>
    <row r="29" spans="1:10" x14ac:dyDescent="0.2">
      <c r="A29" s="15">
        <v>17</v>
      </c>
      <c r="B29" s="23" t="s">
        <v>23</v>
      </c>
      <c r="C29" s="16" t="s">
        <v>12</v>
      </c>
      <c r="D29" s="20">
        <v>45299</v>
      </c>
      <c r="E29" s="21">
        <v>827</v>
      </c>
      <c r="F29" s="24">
        <v>827</v>
      </c>
      <c r="G29" s="24"/>
      <c r="H29" s="21">
        <f t="shared" si="0"/>
        <v>0</v>
      </c>
      <c r="I29" s="25"/>
      <c r="J29" s="25"/>
    </row>
    <row r="30" spans="1:10" x14ac:dyDescent="0.2">
      <c r="A30" s="15">
        <v>18</v>
      </c>
      <c r="B30" s="23" t="s">
        <v>24</v>
      </c>
      <c r="C30" s="16" t="s">
        <v>12</v>
      </c>
      <c r="D30" s="20">
        <v>45299</v>
      </c>
      <c r="E30" s="21">
        <v>23834.5</v>
      </c>
      <c r="F30" s="24"/>
      <c r="G30" s="24">
        <v>4845</v>
      </c>
      <c r="H30" s="21">
        <f t="shared" si="0"/>
        <v>18989.5</v>
      </c>
      <c r="I30" s="25" t="s">
        <v>46</v>
      </c>
      <c r="J30" s="25"/>
    </row>
    <row r="31" spans="1:10" x14ac:dyDescent="0.2">
      <c r="A31" s="15">
        <v>19</v>
      </c>
      <c r="B31" s="23" t="s">
        <v>25</v>
      </c>
      <c r="C31" s="16" t="s">
        <v>12</v>
      </c>
      <c r="D31" s="20">
        <v>45299</v>
      </c>
      <c r="E31" s="21">
        <v>14397</v>
      </c>
      <c r="F31" s="24"/>
      <c r="G31" s="24">
        <v>14397</v>
      </c>
      <c r="H31" s="21">
        <f t="shared" si="0"/>
        <v>0</v>
      </c>
      <c r="I31" s="25" t="s">
        <v>46</v>
      </c>
      <c r="J31" s="25"/>
    </row>
    <row r="32" spans="1:10" x14ac:dyDescent="0.2">
      <c r="A32" s="15">
        <v>20</v>
      </c>
      <c r="B32" s="23" t="s">
        <v>26</v>
      </c>
      <c r="C32" s="16" t="s">
        <v>12</v>
      </c>
      <c r="D32" s="20">
        <v>45299</v>
      </c>
      <c r="E32" s="21">
        <v>6651.58</v>
      </c>
      <c r="F32" s="24">
        <v>6651.58</v>
      </c>
      <c r="G32" s="24"/>
      <c r="H32" s="21">
        <f t="shared" si="0"/>
        <v>0</v>
      </c>
      <c r="I32" s="25"/>
      <c r="J32" s="25"/>
    </row>
    <row r="33" spans="1:10" x14ac:dyDescent="0.2">
      <c r="A33" s="15">
        <v>21</v>
      </c>
      <c r="B33" s="23" t="s">
        <v>27</v>
      </c>
      <c r="C33" s="16" t="s">
        <v>12</v>
      </c>
      <c r="D33" s="20">
        <v>45299</v>
      </c>
      <c r="E33" s="21">
        <v>622</v>
      </c>
      <c r="F33" s="24">
        <v>622</v>
      </c>
      <c r="G33" s="24"/>
      <c r="H33" s="21">
        <f t="shared" si="0"/>
        <v>0</v>
      </c>
      <c r="I33" s="25"/>
      <c r="J33" s="25"/>
    </row>
    <row r="34" spans="1:10" x14ac:dyDescent="0.2">
      <c r="A34" s="15">
        <v>22</v>
      </c>
      <c r="B34" s="23" t="s">
        <v>28</v>
      </c>
      <c r="C34" s="16" t="s">
        <v>12</v>
      </c>
      <c r="D34" s="20">
        <v>45300</v>
      </c>
      <c r="E34" s="21">
        <v>4156</v>
      </c>
      <c r="F34" s="24">
        <v>4156</v>
      </c>
      <c r="G34" s="24"/>
      <c r="H34" s="21">
        <f t="shared" si="0"/>
        <v>0</v>
      </c>
      <c r="I34" s="25"/>
      <c r="J34" s="25"/>
    </row>
    <row r="35" spans="1:10" x14ac:dyDescent="0.2">
      <c r="A35" s="39"/>
      <c r="B35" s="45" t="s">
        <v>28</v>
      </c>
      <c r="C35" s="41" t="s">
        <v>12</v>
      </c>
      <c r="D35" s="42">
        <v>45307</v>
      </c>
      <c r="E35" s="43">
        <v>1462</v>
      </c>
      <c r="F35" s="46"/>
      <c r="G35" s="46"/>
      <c r="H35" s="43">
        <f t="shared" si="0"/>
        <v>1462</v>
      </c>
      <c r="I35" s="25"/>
      <c r="J35" s="25"/>
    </row>
    <row r="36" spans="1:10" x14ac:dyDescent="0.2">
      <c r="A36" s="15">
        <v>23</v>
      </c>
      <c r="B36" s="23" t="s">
        <v>29</v>
      </c>
      <c r="C36" s="16" t="s">
        <v>12</v>
      </c>
      <c r="D36" s="20">
        <v>45301</v>
      </c>
      <c r="E36" s="21">
        <v>7089</v>
      </c>
      <c r="F36" s="24">
        <v>3589</v>
      </c>
      <c r="G36" s="24"/>
      <c r="H36" s="21">
        <f t="shared" si="0"/>
        <v>3500</v>
      </c>
      <c r="I36" s="25"/>
      <c r="J36" s="25"/>
    </row>
    <row r="37" spans="1:10" x14ac:dyDescent="0.2">
      <c r="A37" s="39"/>
      <c r="B37" s="45" t="s">
        <v>29</v>
      </c>
      <c r="C37" s="41" t="s">
        <v>12</v>
      </c>
      <c r="D37" s="42">
        <v>45308</v>
      </c>
      <c r="E37" s="43">
        <v>2401</v>
      </c>
      <c r="F37" s="46"/>
      <c r="G37" s="46"/>
      <c r="H37" s="43">
        <f t="shared" si="0"/>
        <v>2401</v>
      </c>
      <c r="I37" s="25"/>
      <c r="J37" s="25"/>
    </row>
    <row r="38" spans="1:10" x14ac:dyDescent="0.2">
      <c r="A38" s="15">
        <v>24</v>
      </c>
      <c r="B38" s="23" t="s">
        <v>30</v>
      </c>
      <c r="C38" s="16" t="s">
        <v>12</v>
      </c>
      <c r="D38" s="20">
        <v>45301</v>
      </c>
      <c r="E38" s="21">
        <v>987</v>
      </c>
      <c r="F38" s="24">
        <v>987</v>
      </c>
      <c r="G38" s="24"/>
      <c r="H38" s="21">
        <f t="shared" si="0"/>
        <v>0</v>
      </c>
      <c r="I38" s="25"/>
      <c r="J38" s="25"/>
    </row>
    <row r="39" spans="1:10" x14ac:dyDescent="0.2">
      <c r="A39" s="39"/>
      <c r="B39" s="45" t="s">
        <v>47</v>
      </c>
      <c r="C39" s="41" t="s">
        <v>12</v>
      </c>
      <c r="D39" s="42">
        <v>45308</v>
      </c>
      <c r="E39" s="43">
        <v>6540</v>
      </c>
      <c r="F39" s="46"/>
      <c r="G39" s="46"/>
      <c r="H39" s="43">
        <f t="shared" si="0"/>
        <v>6540</v>
      </c>
      <c r="I39" s="25"/>
      <c r="J39" s="25"/>
    </row>
    <row r="40" spans="1:10" x14ac:dyDescent="0.2">
      <c r="A40" s="39"/>
      <c r="B40" s="45" t="s">
        <v>48</v>
      </c>
      <c r="C40" s="41" t="s">
        <v>12</v>
      </c>
      <c r="D40" s="42">
        <v>45308</v>
      </c>
      <c r="E40" s="43">
        <v>480</v>
      </c>
      <c r="F40" s="46"/>
      <c r="G40" s="46"/>
      <c r="H40" s="43">
        <f t="shared" si="0"/>
        <v>480</v>
      </c>
      <c r="I40" s="25"/>
      <c r="J40" s="25"/>
    </row>
    <row r="41" spans="1:10" x14ac:dyDescent="0.2">
      <c r="A41" s="39"/>
      <c r="B41" s="45" t="s">
        <v>49</v>
      </c>
      <c r="C41" s="41" t="s">
        <v>12</v>
      </c>
      <c r="D41" s="42">
        <v>45308</v>
      </c>
      <c r="E41" s="43">
        <v>13333.5</v>
      </c>
      <c r="F41" s="46"/>
      <c r="G41" s="46"/>
      <c r="H41" s="43">
        <f t="shared" si="0"/>
        <v>13333.5</v>
      </c>
      <c r="I41" s="25"/>
      <c r="J41" s="25"/>
    </row>
    <row r="42" spans="1:10" x14ac:dyDescent="0.2">
      <c r="A42" s="39"/>
      <c r="B42" s="45" t="s">
        <v>50</v>
      </c>
      <c r="C42" s="41" t="s">
        <v>31</v>
      </c>
      <c r="D42" s="42">
        <v>45309</v>
      </c>
      <c r="E42" s="43">
        <v>3466</v>
      </c>
      <c r="F42" s="46"/>
      <c r="G42" s="46"/>
      <c r="H42" s="43">
        <f t="shared" si="0"/>
        <v>3466</v>
      </c>
      <c r="I42" s="25"/>
      <c r="J42" s="25"/>
    </row>
    <row r="43" spans="1:10" x14ac:dyDescent="0.2">
      <c r="A43" s="15">
        <v>25</v>
      </c>
      <c r="B43" s="23" t="s">
        <v>32</v>
      </c>
      <c r="C43" s="26" t="s">
        <v>31</v>
      </c>
      <c r="D43" s="20">
        <v>45302</v>
      </c>
      <c r="E43" s="21">
        <v>972</v>
      </c>
      <c r="F43" s="18">
        <v>422</v>
      </c>
      <c r="G43" s="18">
        <f>550</f>
        <v>550</v>
      </c>
      <c r="H43" s="21">
        <f t="shared" si="0"/>
        <v>0</v>
      </c>
      <c r="I43" s="8" t="s">
        <v>46</v>
      </c>
    </row>
    <row r="44" spans="1:10" x14ac:dyDescent="0.2">
      <c r="A44" s="39"/>
      <c r="B44" s="45" t="s">
        <v>32</v>
      </c>
      <c r="C44" s="47" t="s">
        <v>31</v>
      </c>
      <c r="D44" s="42">
        <v>45309</v>
      </c>
      <c r="E44" s="43">
        <v>1366</v>
      </c>
      <c r="F44" s="44"/>
      <c r="G44" s="44"/>
      <c r="H44" s="43">
        <f t="shared" si="0"/>
        <v>1366</v>
      </c>
    </row>
    <row r="45" spans="1:10" x14ac:dyDescent="0.2">
      <c r="A45" s="15">
        <v>26</v>
      </c>
      <c r="B45" s="23" t="s">
        <v>33</v>
      </c>
      <c r="C45" s="26" t="s">
        <v>31</v>
      </c>
      <c r="D45" s="20">
        <v>45295</v>
      </c>
      <c r="E45" s="21">
        <v>3537</v>
      </c>
      <c r="F45" s="18">
        <v>3537</v>
      </c>
      <c r="G45" s="18"/>
      <c r="H45" s="21">
        <f t="shared" si="0"/>
        <v>0</v>
      </c>
    </row>
    <row r="46" spans="1:10" x14ac:dyDescent="0.2">
      <c r="A46" s="15">
        <v>27</v>
      </c>
      <c r="B46" s="23" t="s">
        <v>33</v>
      </c>
      <c r="C46" s="26" t="s">
        <v>31</v>
      </c>
      <c r="D46" s="20">
        <v>45302</v>
      </c>
      <c r="E46" s="21">
        <v>2880</v>
      </c>
      <c r="F46" s="18"/>
      <c r="G46" s="18"/>
      <c r="H46" s="21">
        <f t="shared" si="0"/>
        <v>2880</v>
      </c>
    </row>
    <row r="47" spans="1:10" x14ac:dyDescent="0.2">
      <c r="A47" s="39"/>
      <c r="B47" s="45" t="s">
        <v>33</v>
      </c>
      <c r="C47" s="47" t="s">
        <v>31</v>
      </c>
      <c r="D47" s="42">
        <v>45309</v>
      </c>
      <c r="E47" s="43">
        <v>6400</v>
      </c>
      <c r="F47" s="44"/>
      <c r="G47" s="44"/>
      <c r="H47" s="43">
        <f t="shared" si="0"/>
        <v>6400</v>
      </c>
    </row>
    <row r="48" spans="1:10" x14ac:dyDescent="0.2">
      <c r="A48" s="15">
        <v>28</v>
      </c>
      <c r="B48" s="23" t="s">
        <v>34</v>
      </c>
      <c r="C48" s="26" t="s">
        <v>31</v>
      </c>
      <c r="D48" s="20">
        <v>45302</v>
      </c>
      <c r="E48" s="21">
        <v>12559</v>
      </c>
      <c r="F48" s="18"/>
      <c r="G48" s="18"/>
      <c r="H48" s="21">
        <f t="shared" si="0"/>
        <v>12559</v>
      </c>
    </row>
    <row r="49" spans="1:8" x14ac:dyDescent="0.2">
      <c r="A49" s="15">
        <v>29</v>
      </c>
      <c r="B49" s="23" t="s">
        <v>35</v>
      </c>
      <c r="C49" s="26" t="s">
        <v>31</v>
      </c>
      <c r="D49" s="20">
        <v>45288</v>
      </c>
      <c r="E49" s="21">
        <v>802</v>
      </c>
      <c r="F49" s="18">
        <v>802</v>
      </c>
      <c r="G49" s="18"/>
      <c r="H49" s="21">
        <f t="shared" si="0"/>
        <v>0</v>
      </c>
    </row>
    <row r="50" spans="1:8" x14ac:dyDescent="0.2">
      <c r="A50" s="15">
        <v>30</v>
      </c>
      <c r="B50" s="23" t="s">
        <v>36</v>
      </c>
      <c r="C50" s="26" t="s">
        <v>31</v>
      </c>
      <c r="D50" s="20">
        <v>45295</v>
      </c>
      <c r="E50" s="21">
        <v>2556</v>
      </c>
      <c r="F50" s="18">
        <v>2556</v>
      </c>
      <c r="G50" s="18"/>
      <c r="H50" s="21">
        <f t="shared" si="0"/>
        <v>0</v>
      </c>
    </row>
    <row r="51" spans="1:8" x14ac:dyDescent="0.2">
      <c r="A51" s="39"/>
      <c r="B51" s="45" t="s">
        <v>36</v>
      </c>
      <c r="C51" s="47" t="s">
        <v>31</v>
      </c>
      <c r="D51" s="42">
        <v>45309</v>
      </c>
      <c r="E51" s="43">
        <v>5185</v>
      </c>
      <c r="F51" s="44"/>
      <c r="G51" s="44"/>
      <c r="H51" s="43">
        <f t="shared" si="0"/>
        <v>5185</v>
      </c>
    </row>
    <row r="52" spans="1:8" x14ac:dyDescent="0.2">
      <c r="A52" s="15">
        <v>31</v>
      </c>
      <c r="B52" s="23" t="s">
        <v>37</v>
      </c>
      <c r="C52" s="26" t="s">
        <v>31</v>
      </c>
      <c r="D52" s="20">
        <v>45302</v>
      </c>
      <c r="E52" s="21">
        <v>3840</v>
      </c>
      <c r="F52" s="18">
        <v>3840</v>
      </c>
      <c r="G52" s="18"/>
      <c r="H52" s="21">
        <f t="shared" si="0"/>
        <v>0</v>
      </c>
    </row>
    <row r="53" spans="1:8" x14ac:dyDescent="0.2">
      <c r="A53" s="15">
        <v>32</v>
      </c>
      <c r="B53" s="23" t="s">
        <v>38</v>
      </c>
      <c r="C53" s="26" t="s">
        <v>31</v>
      </c>
      <c r="D53" s="20">
        <v>45288</v>
      </c>
      <c r="E53" s="21">
        <v>10000</v>
      </c>
      <c r="F53" s="18">
        <v>10000</v>
      </c>
      <c r="G53" s="18"/>
      <c r="H53" s="21">
        <f t="shared" si="0"/>
        <v>0</v>
      </c>
    </row>
    <row r="54" spans="1:8" x14ac:dyDescent="0.2">
      <c r="A54" s="39"/>
      <c r="B54" s="45" t="s">
        <v>51</v>
      </c>
      <c r="C54" s="47" t="s">
        <v>31</v>
      </c>
      <c r="D54" s="42">
        <v>45309</v>
      </c>
      <c r="E54" s="48">
        <v>3003</v>
      </c>
      <c r="F54" s="44"/>
      <c r="G54" s="44"/>
      <c r="H54" s="43">
        <f t="shared" si="0"/>
        <v>3003</v>
      </c>
    </row>
    <row r="55" spans="1:8" x14ac:dyDescent="0.2">
      <c r="A55" s="39"/>
      <c r="B55" s="45" t="s">
        <v>52</v>
      </c>
      <c r="C55" s="47" t="s">
        <v>31</v>
      </c>
      <c r="D55" s="42">
        <v>45310</v>
      </c>
      <c r="E55" s="48">
        <v>4466</v>
      </c>
      <c r="F55" s="44"/>
      <c r="G55" s="44"/>
      <c r="H55" s="43">
        <f t="shared" si="0"/>
        <v>4466</v>
      </c>
    </row>
    <row r="56" spans="1:8" x14ac:dyDescent="0.2">
      <c r="A56" s="39"/>
      <c r="B56" s="45" t="s">
        <v>53</v>
      </c>
      <c r="C56" s="47" t="s">
        <v>31</v>
      </c>
      <c r="D56" s="42">
        <v>45308</v>
      </c>
      <c r="E56" s="48">
        <v>14599</v>
      </c>
      <c r="F56" s="44"/>
      <c r="G56" s="44"/>
      <c r="H56" s="43">
        <f t="shared" si="0"/>
        <v>14599</v>
      </c>
    </row>
    <row r="57" spans="1:8" x14ac:dyDescent="0.2">
      <c r="A57" s="15"/>
      <c r="B57" s="27"/>
      <c r="C57" s="27"/>
      <c r="D57" s="28" t="s">
        <v>39</v>
      </c>
      <c r="E57" s="29">
        <f>SUM(E4:E56)</f>
        <v>379358.18</v>
      </c>
      <c r="F57" s="30">
        <f>SUM(F4:F56)</f>
        <v>125821.98</v>
      </c>
      <c r="G57" s="30">
        <f>SUM(G4:G56)</f>
        <v>19792</v>
      </c>
      <c r="H57" s="21">
        <f>SUM(H4:H56)</f>
        <v>233744.2</v>
      </c>
    </row>
    <row r="58" spans="1:8" x14ac:dyDescent="0.2">
      <c r="A58" s="31"/>
      <c r="B58" s="11"/>
      <c r="C58" s="11"/>
      <c r="D58" s="12"/>
      <c r="E58" s="32"/>
      <c r="F58" s="33"/>
      <c r="G58" s="33"/>
      <c r="H58" s="34"/>
    </row>
    <row r="59" spans="1:8" x14ac:dyDescent="0.2">
      <c r="B59" s="3" t="s">
        <v>40</v>
      </c>
      <c r="C59" s="3"/>
      <c r="D59" s="4" t="s">
        <v>41</v>
      </c>
      <c r="E59" s="4"/>
      <c r="F59" s="35" t="s">
        <v>42</v>
      </c>
      <c r="G59" s="35"/>
    </row>
    <row r="60" spans="1:8" x14ac:dyDescent="0.2">
      <c r="B60" s="11" t="s">
        <v>43</v>
      </c>
      <c r="C60" s="3"/>
      <c r="D60" s="11" t="s">
        <v>43</v>
      </c>
      <c r="E60" s="4"/>
      <c r="F60" s="35" t="s">
        <v>44</v>
      </c>
      <c r="G60" s="35"/>
    </row>
    <row r="62" spans="1:8" x14ac:dyDescent="0.2">
      <c r="B62" s="36"/>
      <c r="F62" s="8"/>
      <c r="G62" s="8"/>
    </row>
    <row r="63" spans="1:8" x14ac:dyDescent="0.2">
      <c r="A63" s="8"/>
      <c r="B63" s="36"/>
      <c r="C63" s="8"/>
      <c r="F63" s="8"/>
      <c r="G63" s="8"/>
    </row>
  </sheetData>
  <autoFilter ref="A3:L57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52" workbookViewId="0">
      <selection activeCell="F63" sqref="F63:G63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7" width="15.140625" style="38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45304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54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45300</v>
      </c>
      <c r="E4" s="21">
        <v>11942</v>
      </c>
      <c r="F4" s="18">
        <v>4000</v>
      </c>
      <c r="G4" s="18"/>
      <c r="H4" s="21">
        <f>E4-F4-G4</f>
        <v>7942</v>
      </c>
    </row>
    <row r="5" spans="1:10" x14ac:dyDescent="0.2">
      <c r="A5" s="15">
        <v>2</v>
      </c>
      <c r="B5" s="19" t="s">
        <v>11</v>
      </c>
      <c r="C5" s="16" t="s">
        <v>12</v>
      </c>
      <c r="D5" s="20">
        <v>45307</v>
      </c>
      <c r="E5" s="21">
        <v>9792.5</v>
      </c>
      <c r="F5" s="18"/>
      <c r="G5" s="18"/>
      <c r="H5" s="21">
        <f t="shared" ref="H5:H62" si="0">E5-F5-G5</f>
        <v>9792.5</v>
      </c>
    </row>
    <row r="6" spans="1:10" x14ac:dyDescent="0.2">
      <c r="A6" s="39"/>
      <c r="B6" s="40" t="s">
        <v>11</v>
      </c>
      <c r="C6" s="41" t="s">
        <v>12</v>
      </c>
      <c r="D6" s="42">
        <v>45314</v>
      </c>
      <c r="E6" s="43">
        <v>3505</v>
      </c>
      <c r="F6" s="44"/>
      <c r="G6" s="44"/>
      <c r="H6" s="43">
        <f t="shared" si="0"/>
        <v>3505</v>
      </c>
    </row>
    <row r="7" spans="1:10" x14ac:dyDescent="0.2">
      <c r="A7" s="15">
        <v>3</v>
      </c>
      <c r="B7" s="19" t="s">
        <v>13</v>
      </c>
      <c r="C7" s="16" t="s">
        <v>12</v>
      </c>
      <c r="D7" s="20">
        <v>45299</v>
      </c>
      <c r="E7" s="21">
        <v>6844</v>
      </c>
      <c r="F7" s="18">
        <v>6844</v>
      </c>
      <c r="G7" s="18"/>
      <c r="H7" s="21">
        <f t="shared" si="0"/>
        <v>0</v>
      </c>
      <c r="I7" s="22"/>
    </row>
    <row r="8" spans="1:10" x14ac:dyDescent="0.2">
      <c r="A8" s="15">
        <v>4</v>
      </c>
      <c r="B8" s="19" t="s">
        <v>13</v>
      </c>
      <c r="C8" s="16" t="s">
        <v>12</v>
      </c>
      <c r="D8" s="20">
        <v>45306</v>
      </c>
      <c r="E8" s="21">
        <v>8982.5</v>
      </c>
      <c r="F8" s="18"/>
      <c r="G8" s="18"/>
      <c r="H8" s="21">
        <f t="shared" si="0"/>
        <v>8982.5</v>
      </c>
      <c r="I8" s="22"/>
    </row>
    <row r="9" spans="1:10" x14ac:dyDescent="0.2">
      <c r="A9" s="39"/>
      <c r="B9" s="40" t="s">
        <v>13</v>
      </c>
      <c r="C9" s="41" t="s">
        <v>12</v>
      </c>
      <c r="D9" s="42">
        <v>45313</v>
      </c>
      <c r="E9" s="43">
        <v>13731</v>
      </c>
      <c r="F9" s="44"/>
      <c r="G9" s="44"/>
      <c r="H9" s="43">
        <f t="shared" si="0"/>
        <v>13731</v>
      </c>
      <c r="I9" s="22"/>
    </row>
    <row r="10" spans="1:10" x14ac:dyDescent="0.2">
      <c r="A10" s="15">
        <v>5</v>
      </c>
      <c r="B10" s="19" t="s">
        <v>14</v>
      </c>
      <c r="C10" s="16" t="s">
        <v>12</v>
      </c>
      <c r="D10" s="20">
        <v>45294</v>
      </c>
      <c r="E10" s="21">
        <v>8853.4</v>
      </c>
      <c r="F10" s="18">
        <v>8853</v>
      </c>
      <c r="G10" s="18"/>
      <c r="H10" s="21">
        <f t="shared" si="0"/>
        <v>0.3999999999996362</v>
      </c>
      <c r="I10" s="22"/>
    </row>
    <row r="11" spans="1:10" x14ac:dyDescent="0.2">
      <c r="A11" s="15">
        <v>6</v>
      </c>
      <c r="B11" s="19" t="s">
        <v>14</v>
      </c>
      <c r="C11" s="16" t="s">
        <v>12</v>
      </c>
      <c r="D11" s="20">
        <v>45308</v>
      </c>
      <c r="E11" s="21">
        <v>6488</v>
      </c>
      <c r="F11" s="18"/>
      <c r="G11" s="18"/>
      <c r="H11" s="21">
        <f t="shared" si="0"/>
        <v>6488</v>
      </c>
      <c r="I11" s="22"/>
    </row>
    <row r="12" spans="1:10" x14ac:dyDescent="0.2">
      <c r="A12" s="39"/>
      <c r="B12" s="40" t="s">
        <v>14</v>
      </c>
      <c r="C12" s="41" t="s">
        <v>12</v>
      </c>
      <c r="D12" s="42">
        <v>45314</v>
      </c>
      <c r="E12" s="43">
        <v>6638.6</v>
      </c>
      <c r="F12" s="44"/>
      <c r="G12" s="44"/>
      <c r="H12" s="43">
        <f t="shared" si="0"/>
        <v>6638.6</v>
      </c>
      <c r="I12" s="22"/>
    </row>
    <row r="13" spans="1:10" x14ac:dyDescent="0.2">
      <c r="A13" s="15">
        <v>7</v>
      </c>
      <c r="B13" s="23" t="s">
        <v>15</v>
      </c>
      <c r="C13" s="16" t="s">
        <v>12</v>
      </c>
      <c r="D13" s="20">
        <v>45306</v>
      </c>
      <c r="E13" s="21">
        <v>8803</v>
      </c>
      <c r="F13" s="24">
        <v>8803</v>
      </c>
      <c r="G13" s="24"/>
      <c r="H13" s="21">
        <f t="shared" si="0"/>
        <v>0</v>
      </c>
      <c r="I13" s="25"/>
      <c r="J13" s="25"/>
    </row>
    <row r="14" spans="1:10" x14ac:dyDescent="0.2">
      <c r="A14" s="39"/>
      <c r="B14" s="45" t="s">
        <v>15</v>
      </c>
      <c r="C14" s="41" t="s">
        <v>12</v>
      </c>
      <c r="D14" s="42">
        <v>45313</v>
      </c>
      <c r="E14" s="43">
        <v>3856</v>
      </c>
      <c r="F14" s="46"/>
      <c r="G14" s="46"/>
      <c r="H14" s="43">
        <f t="shared" si="0"/>
        <v>3856</v>
      </c>
      <c r="I14" s="25"/>
      <c r="J14" s="25"/>
    </row>
    <row r="15" spans="1:10" x14ac:dyDescent="0.2">
      <c r="A15" s="15">
        <v>8</v>
      </c>
      <c r="B15" s="23" t="s">
        <v>16</v>
      </c>
      <c r="C15" s="16" t="s">
        <v>12</v>
      </c>
      <c r="D15" s="20">
        <v>45286</v>
      </c>
      <c r="E15" s="21">
        <v>6958</v>
      </c>
      <c r="F15" s="24">
        <v>6958</v>
      </c>
      <c r="G15" s="24"/>
      <c r="H15" s="21">
        <f t="shared" si="0"/>
        <v>0</v>
      </c>
      <c r="I15" s="25"/>
      <c r="J15" s="25"/>
    </row>
    <row r="16" spans="1:10" x14ac:dyDescent="0.2">
      <c r="A16" s="15">
        <v>9</v>
      </c>
      <c r="B16" s="23" t="s">
        <v>16</v>
      </c>
      <c r="C16" s="16" t="s">
        <v>12</v>
      </c>
      <c r="D16" s="20">
        <v>45300</v>
      </c>
      <c r="E16" s="21">
        <v>13066</v>
      </c>
      <c r="F16" s="24"/>
      <c r="G16" s="24"/>
      <c r="H16" s="21">
        <f t="shared" si="0"/>
        <v>13066</v>
      </c>
      <c r="I16" s="25"/>
      <c r="J16" s="25"/>
    </row>
    <row r="17" spans="1:10" x14ac:dyDescent="0.2">
      <c r="A17" s="15">
        <v>10</v>
      </c>
      <c r="B17" s="23" t="s">
        <v>16</v>
      </c>
      <c r="C17" s="16" t="s">
        <v>12</v>
      </c>
      <c r="D17" s="20">
        <v>45307</v>
      </c>
      <c r="E17" s="21">
        <v>2760</v>
      </c>
      <c r="F17" s="24"/>
      <c r="G17" s="24"/>
      <c r="H17" s="21">
        <f t="shared" si="0"/>
        <v>2760</v>
      </c>
      <c r="I17" s="25"/>
      <c r="J17" s="25"/>
    </row>
    <row r="18" spans="1:10" x14ac:dyDescent="0.2">
      <c r="A18" s="15">
        <v>11</v>
      </c>
      <c r="B18" s="23" t="s">
        <v>17</v>
      </c>
      <c r="C18" s="16" t="s">
        <v>12</v>
      </c>
      <c r="D18" s="20">
        <v>45294</v>
      </c>
      <c r="E18" s="21">
        <v>2046.5</v>
      </c>
      <c r="F18" s="24">
        <v>2046.5</v>
      </c>
      <c r="G18" s="24"/>
      <c r="H18" s="21">
        <f t="shared" si="0"/>
        <v>0</v>
      </c>
      <c r="I18" s="25"/>
      <c r="J18" s="25"/>
    </row>
    <row r="19" spans="1:10" x14ac:dyDescent="0.2">
      <c r="A19" s="15">
        <v>12</v>
      </c>
      <c r="B19" s="23" t="s">
        <v>17</v>
      </c>
      <c r="C19" s="16" t="s">
        <v>12</v>
      </c>
      <c r="D19" s="20">
        <v>45301</v>
      </c>
      <c r="E19" s="21">
        <v>5471</v>
      </c>
      <c r="F19" s="24">
        <v>2954</v>
      </c>
      <c r="G19" s="24"/>
      <c r="H19" s="21">
        <f t="shared" si="0"/>
        <v>2517</v>
      </c>
      <c r="I19" s="25"/>
      <c r="J19" s="25"/>
    </row>
    <row r="20" spans="1:10" x14ac:dyDescent="0.2">
      <c r="A20" s="15">
        <v>13</v>
      </c>
      <c r="B20" s="23" t="s">
        <v>17</v>
      </c>
      <c r="C20" s="16" t="s">
        <v>12</v>
      </c>
      <c r="D20" s="20">
        <v>45307</v>
      </c>
      <c r="E20" s="21">
        <v>4536</v>
      </c>
      <c r="F20" s="24"/>
      <c r="G20" s="24"/>
      <c r="H20" s="21">
        <f t="shared" si="0"/>
        <v>4536</v>
      </c>
      <c r="I20" s="25"/>
      <c r="J20" s="25"/>
    </row>
    <row r="21" spans="1:10" x14ac:dyDescent="0.2">
      <c r="A21" s="15">
        <v>14</v>
      </c>
      <c r="B21" s="23" t="s">
        <v>18</v>
      </c>
      <c r="C21" s="16" t="s">
        <v>12</v>
      </c>
      <c r="D21" s="20">
        <v>45279</v>
      </c>
      <c r="E21" s="21">
        <v>7495</v>
      </c>
      <c r="F21" s="24"/>
      <c r="G21" s="24"/>
      <c r="H21" s="21">
        <f t="shared" si="0"/>
        <v>7495</v>
      </c>
      <c r="I21" s="25"/>
      <c r="J21" s="25"/>
    </row>
    <row r="22" spans="1:10" x14ac:dyDescent="0.2">
      <c r="A22" s="39"/>
      <c r="B22" s="45" t="s">
        <v>18</v>
      </c>
      <c r="C22" s="41" t="s">
        <v>12</v>
      </c>
      <c r="D22" s="42">
        <v>45314</v>
      </c>
      <c r="E22" s="43">
        <v>4165.3999999999996</v>
      </c>
      <c r="F22" s="46"/>
      <c r="G22" s="46"/>
      <c r="H22" s="43">
        <f t="shared" si="0"/>
        <v>4165.3999999999996</v>
      </c>
      <c r="I22" s="25"/>
      <c r="J22" s="25"/>
    </row>
    <row r="23" spans="1:10" x14ac:dyDescent="0.2">
      <c r="A23" s="15">
        <v>15</v>
      </c>
      <c r="B23" s="23" t="s">
        <v>20</v>
      </c>
      <c r="C23" s="16" t="s">
        <v>12</v>
      </c>
      <c r="D23" s="20">
        <v>45308</v>
      </c>
      <c r="E23" s="21">
        <v>4440</v>
      </c>
      <c r="F23" s="24">
        <v>4440</v>
      </c>
      <c r="G23" s="24"/>
      <c r="H23" s="21">
        <f t="shared" si="0"/>
        <v>0</v>
      </c>
      <c r="I23" s="25"/>
      <c r="J23" s="25"/>
    </row>
    <row r="24" spans="1:10" x14ac:dyDescent="0.2">
      <c r="A24" s="15">
        <v>16</v>
      </c>
      <c r="B24" s="23" t="s">
        <v>20</v>
      </c>
      <c r="C24" s="16" t="s">
        <v>12</v>
      </c>
      <c r="D24" s="20">
        <v>45307</v>
      </c>
      <c r="E24" s="21">
        <v>9724</v>
      </c>
      <c r="F24" s="24">
        <v>9724</v>
      </c>
      <c r="G24" s="24"/>
      <c r="H24" s="21">
        <f t="shared" si="0"/>
        <v>0</v>
      </c>
      <c r="I24" s="25"/>
      <c r="J24" s="25"/>
    </row>
    <row r="25" spans="1:10" x14ac:dyDescent="0.2">
      <c r="A25" s="39"/>
      <c r="B25" s="45" t="s">
        <v>20</v>
      </c>
      <c r="C25" s="41" t="s">
        <v>12</v>
      </c>
      <c r="D25" s="42">
        <v>45315</v>
      </c>
      <c r="E25" s="43">
        <v>4283</v>
      </c>
      <c r="F25" s="46"/>
      <c r="G25" s="46"/>
      <c r="H25" s="43">
        <f t="shared" si="0"/>
        <v>4283</v>
      </c>
      <c r="I25" s="25"/>
      <c r="J25" s="25"/>
    </row>
    <row r="26" spans="1:10" x14ac:dyDescent="0.2">
      <c r="A26" s="15">
        <v>17</v>
      </c>
      <c r="B26" s="23" t="s">
        <v>22</v>
      </c>
      <c r="C26" s="16" t="s">
        <v>12</v>
      </c>
      <c r="D26" s="20">
        <v>45307</v>
      </c>
      <c r="E26" s="21">
        <v>14912</v>
      </c>
      <c r="F26" s="24">
        <v>14912</v>
      </c>
      <c r="G26" s="24"/>
      <c r="H26" s="21">
        <f t="shared" si="0"/>
        <v>0</v>
      </c>
      <c r="I26" s="25"/>
      <c r="J26" s="25"/>
    </row>
    <row r="27" spans="1:10" x14ac:dyDescent="0.2">
      <c r="A27" s="15">
        <v>18</v>
      </c>
      <c r="B27" s="23" t="s">
        <v>24</v>
      </c>
      <c r="C27" s="16" t="s">
        <v>12</v>
      </c>
      <c r="D27" s="20">
        <v>45299</v>
      </c>
      <c r="E27" s="21">
        <v>18989.5</v>
      </c>
      <c r="F27" s="24"/>
      <c r="G27" s="24"/>
      <c r="H27" s="21">
        <f t="shared" si="0"/>
        <v>18989.5</v>
      </c>
      <c r="I27" s="25"/>
      <c r="J27" s="25"/>
    </row>
    <row r="28" spans="1:10" x14ac:dyDescent="0.2">
      <c r="A28" s="15">
        <v>19</v>
      </c>
      <c r="B28" s="23" t="s">
        <v>28</v>
      </c>
      <c r="C28" s="16" t="s">
        <v>12</v>
      </c>
      <c r="D28" s="20">
        <v>45307</v>
      </c>
      <c r="E28" s="21">
        <v>1462</v>
      </c>
      <c r="F28" s="24">
        <v>1462</v>
      </c>
      <c r="G28" s="24"/>
      <c r="H28" s="21">
        <f t="shared" si="0"/>
        <v>0</v>
      </c>
      <c r="I28" s="25"/>
      <c r="J28" s="25"/>
    </row>
    <row r="29" spans="1:10" x14ac:dyDescent="0.2">
      <c r="A29" s="39"/>
      <c r="B29" s="45" t="s">
        <v>28</v>
      </c>
      <c r="C29" s="41" t="s">
        <v>12</v>
      </c>
      <c r="D29" s="42">
        <v>45314</v>
      </c>
      <c r="E29" s="43">
        <v>4240</v>
      </c>
      <c r="F29" s="46"/>
      <c r="G29" s="46"/>
      <c r="H29" s="43">
        <f t="shared" si="0"/>
        <v>4240</v>
      </c>
      <c r="I29" s="25"/>
      <c r="J29" s="25"/>
    </row>
    <row r="30" spans="1:10" x14ac:dyDescent="0.2">
      <c r="A30" s="15">
        <v>20</v>
      </c>
      <c r="B30" s="23" t="s">
        <v>29</v>
      </c>
      <c r="C30" s="16" t="s">
        <v>12</v>
      </c>
      <c r="D30" s="20">
        <v>45301</v>
      </c>
      <c r="E30" s="21">
        <v>3500</v>
      </c>
      <c r="F30" s="24">
        <v>3500</v>
      </c>
      <c r="G30" s="24"/>
      <c r="H30" s="21">
        <f t="shared" si="0"/>
        <v>0</v>
      </c>
      <c r="I30" s="25"/>
      <c r="J30" s="25"/>
    </row>
    <row r="31" spans="1:10" x14ac:dyDescent="0.2">
      <c r="A31" s="15">
        <v>21</v>
      </c>
      <c r="B31" s="23" t="s">
        <v>29</v>
      </c>
      <c r="C31" s="16" t="s">
        <v>12</v>
      </c>
      <c r="D31" s="20">
        <v>45308</v>
      </c>
      <c r="E31" s="21">
        <v>2401</v>
      </c>
      <c r="F31" s="24">
        <v>2401</v>
      </c>
      <c r="G31" s="24"/>
      <c r="H31" s="21">
        <f t="shared" si="0"/>
        <v>0</v>
      </c>
      <c r="I31" s="25"/>
      <c r="J31" s="25"/>
    </row>
    <row r="32" spans="1:10" x14ac:dyDescent="0.2">
      <c r="A32" s="39"/>
      <c r="B32" s="45" t="s">
        <v>29</v>
      </c>
      <c r="C32" s="41" t="s">
        <v>12</v>
      </c>
      <c r="D32" s="42">
        <v>45315</v>
      </c>
      <c r="E32" s="43">
        <v>3627</v>
      </c>
      <c r="F32" s="46"/>
      <c r="G32" s="46"/>
      <c r="H32" s="43">
        <f t="shared" si="0"/>
        <v>3627</v>
      </c>
      <c r="I32" s="25"/>
      <c r="J32" s="25"/>
    </row>
    <row r="33" spans="1:10" x14ac:dyDescent="0.2">
      <c r="A33" s="15">
        <v>22</v>
      </c>
      <c r="B33" s="23" t="s">
        <v>47</v>
      </c>
      <c r="C33" s="16" t="s">
        <v>12</v>
      </c>
      <c r="D33" s="20">
        <v>45308</v>
      </c>
      <c r="E33" s="21">
        <v>6540</v>
      </c>
      <c r="F33" s="24">
        <v>6540</v>
      </c>
      <c r="G33" s="24"/>
      <c r="H33" s="21">
        <f t="shared" si="0"/>
        <v>0</v>
      </c>
      <c r="I33" s="25"/>
      <c r="J33" s="25"/>
    </row>
    <row r="34" spans="1:10" x14ac:dyDescent="0.2">
      <c r="A34" s="15">
        <v>23</v>
      </c>
      <c r="B34" s="23" t="s">
        <v>48</v>
      </c>
      <c r="C34" s="16" t="s">
        <v>12</v>
      </c>
      <c r="D34" s="20">
        <v>45308</v>
      </c>
      <c r="E34" s="21">
        <v>480</v>
      </c>
      <c r="F34" s="24">
        <v>480</v>
      </c>
      <c r="G34" s="24"/>
      <c r="H34" s="21">
        <f t="shared" si="0"/>
        <v>0</v>
      </c>
      <c r="I34" s="25"/>
      <c r="J34" s="25"/>
    </row>
    <row r="35" spans="1:10" x14ac:dyDescent="0.2">
      <c r="A35" s="15">
        <v>24</v>
      </c>
      <c r="B35" s="23" t="s">
        <v>49</v>
      </c>
      <c r="C35" s="16" t="s">
        <v>12</v>
      </c>
      <c r="D35" s="20">
        <v>45308</v>
      </c>
      <c r="E35" s="21">
        <v>13333.5</v>
      </c>
      <c r="F35" s="24"/>
      <c r="G35" s="24">
        <v>13333.5</v>
      </c>
      <c r="H35" s="21">
        <f t="shared" si="0"/>
        <v>0</v>
      </c>
      <c r="I35" s="25" t="s">
        <v>46</v>
      </c>
      <c r="J35" s="25"/>
    </row>
    <row r="36" spans="1:10" x14ac:dyDescent="0.2">
      <c r="A36" s="39"/>
      <c r="B36" s="45" t="s">
        <v>55</v>
      </c>
      <c r="C36" s="41" t="s">
        <v>12</v>
      </c>
      <c r="D36" s="42">
        <v>45315</v>
      </c>
      <c r="E36" s="43">
        <v>4221</v>
      </c>
      <c r="F36" s="46"/>
      <c r="G36" s="46"/>
      <c r="H36" s="43">
        <f t="shared" si="0"/>
        <v>4221</v>
      </c>
      <c r="I36" s="25"/>
      <c r="J36" s="25"/>
    </row>
    <row r="37" spans="1:10" x14ac:dyDescent="0.2">
      <c r="A37" s="39"/>
      <c r="B37" s="45" t="s">
        <v>21</v>
      </c>
      <c r="C37" s="41" t="s">
        <v>12</v>
      </c>
      <c r="D37" s="42">
        <v>45314</v>
      </c>
      <c r="E37" s="43">
        <v>9961.4</v>
      </c>
      <c r="F37" s="46"/>
      <c r="G37" s="46"/>
      <c r="H37" s="43">
        <f t="shared" si="0"/>
        <v>9961.4</v>
      </c>
      <c r="I37" s="25"/>
      <c r="J37" s="25"/>
    </row>
    <row r="38" spans="1:10" x14ac:dyDescent="0.2">
      <c r="A38" s="39"/>
      <c r="B38" s="45" t="s">
        <v>56</v>
      </c>
      <c r="C38" s="41" t="s">
        <v>12</v>
      </c>
      <c r="D38" s="42">
        <v>45314</v>
      </c>
      <c r="E38" s="43">
        <v>2029.5</v>
      </c>
      <c r="F38" s="46"/>
      <c r="G38" s="46"/>
      <c r="H38" s="43">
        <f t="shared" si="0"/>
        <v>2029.5</v>
      </c>
      <c r="I38" s="25"/>
      <c r="J38" s="25"/>
    </row>
    <row r="39" spans="1:10" x14ac:dyDescent="0.2">
      <c r="A39" s="39"/>
      <c r="B39" s="45" t="s">
        <v>57</v>
      </c>
      <c r="C39" s="41" t="s">
        <v>12</v>
      </c>
      <c r="D39" s="42">
        <v>45313</v>
      </c>
      <c r="E39" s="43">
        <v>6968.5</v>
      </c>
      <c r="F39" s="46"/>
      <c r="G39" s="46"/>
      <c r="H39" s="43">
        <f t="shared" si="0"/>
        <v>6968.5</v>
      </c>
      <c r="I39" s="25"/>
      <c r="J39" s="25"/>
    </row>
    <row r="40" spans="1:10" x14ac:dyDescent="0.2">
      <c r="A40" s="39"/>
      <c r="B40" s="45" t="s">
        <v>58</v>
      </c>
      <c r="C40" s="41" t="s">
        <v>12</v>
      </c>
      <c r="D40" s="42">
        <v>45313</v>
      </c>
      <c r="E40" s="43">
        <v>5480</v>
      </c>
      <c r="F40" s="46"/>
      <c r="G40" s="46"/>
      <c r="H40" s="43">
        <f t="shared" si="0"/>
        <v>5480</v>
      </c>
      <c r="I40" s="25"/>
      <c r="J40" s="25"/>
    </row>
    <row r="41" spans="1:10" x14ac:dyDescent="0.2">
      <c r="A41" s="39"/>
      <c r="B41" s="45" t="s">
        <v>59</v>
      </c>
      <c r="C41" s="41" t="s">
        <v>12</v>
      </c>
      <c r="D41" s="42">
        <v>45313</v>
      </c>
      <c r="E41" s="43">
        <v>944</v>
      </c>
      <c r="F41" s="46"/>
      <c r="G41" s="46"/>
      <c r="H41" s="43">
        <f t="shared" si="0"/>
        <v>944</v>
      </c>
      <c r="I41" s="25"/>
      <c r="J41" s="25"/>
    </row>
    <row r="42" spans="1:10" x14ac:dyDescent="0.2">
      <c r="A42" s="39"/>
      <c r="B42" s="45" t="s">
        <v>26</v>
      </c>
      <c r="C42" s="41" t="s">
        <v>12</v>
      </c>
      <c r="D42" s="42">
        <v>45313</v>
      </c>
      <c r="E42" s="43">
        <v>7466.86</v>
      </c>
      <c r="F42" s="46"/>
      <c r="G42" s="46"/>
      <c r="H42" s="43">
        <f t="shared" si="0"/>
        <v>7466.86</v>
      </c>
      <c r="I42" s="25"/>
      <c r="J42" s="25"/>
    </row>
    <row r="43" spans="1:10" x14ac:dyDescent="0.2">
      <c r="A43" s="39"/>
      <c r="B43" s="45" t="s">
        <v>60</v>
      </c>
      <c r="C43" s="41" t="s">
        <v>12</v>
      </c>
      <c r="D43" s="42">
        <v>45313</v>
      </c>
      <c r="E43" s="43">
        <v>1395</v>
      </c>
      <c r="F43" s="46"/>
      <c r="G43" s="46"/>
      <c r="H43" s="43">
        <f t="shared" si="0"/>
        <v>1395</v>
      </c>
      <c r="I43" s="25"/>
      <c r="J43" s="25"/>
    </row>
    <row r="44" spans="1:10" x14ac:dyDescent="0.2">
      <c r="A44" s="39"/>
      <c r="B44" s="45" t="s">
        <v>61</v>
      </c>
      <c r="C44" s="41" t="s">
        <v>12</v>
      </c>
      <c r="D44" s="42">
        <v>45313</v>
      </c>
      <c r="E44" s="43">
        <v>6169</v>
      </c>
      <c r="F44" s="46"/>
      <c r="G44" s="46"/>
      <c r="H44" s="43">
        <f t="shared" si="0"/>
        <v>6169</v>
      </c>
      <c r="I44" s="25"/>
      <c r="J44" s="25"/>
    </row>
    <row r="45" spans="1:10" x14ac:dyDescent="0.2">
      <c r="A45" s="15">
        <v>25</v>
      </c>
      <c r="B45" s="23" t="s">
        <v>50</v>
      </c>
      <c r="C45" s="16" t="s">
        <v>31</v>
      </c>
      <c r="D45" s="20">
        <v>45309</v>
      </c>
      <c r="E45" s="21">
        <v>3466</v>
      </c>
      <c r="F45" s="24"/>
      <c r="G45" s="24"/>
      <c r="H45" s="21">
        <f t="shared" si="0"/>
        <v>3466</v>
      </c>
      <c r="I45" s="25"/>
      <c r="J45" s="25"/>
    </row>
    <row r="46" spans="1:10" x14ac:dyDescent="0.2">
      <c r="A46" s="15">
        <v>26</v>
      </c>
      <c r="B46" s="23" t="s">
        <v>32</v>
      </c>
      <c r="C46" s="26" t="s">
        <v>31</v>
      </c>
      <c r="D46" s="20">
        <v>45309</v>
      </c>
      <c r="E46" s="21">
        <v>1366</v>
      </c>
      <c r="F46" s="18">
        <v>370</v>
      </c>
      <c r="G46" s="18">
        <v>996</v>
      </c>
      <c r="H46" s="21">
        <f t="shared" si="0"/>
        <v>0</v>
      </c>
      <c r="I46" s="8" t="s">
        <v>46</v>
      </c>
    </row>
    <row r="47" spans="1:10" x14ac:dyDescent="0.2">
      <c r="A47" s="39"/>
      <c r="B47" s="45" t="s">
        <v>32</v>
      </c>
      <c r="C47" s="47" t="s">
        <v>31</v>
      </c>
      <c r="D47" s="42">
        <v>45316</v>
      </c>
      <c r="E47" s="43">
        <v>1442</v>
      </c>
      <c r="F47" s="44"/>
      <c r="G47" s="44"/>
      <c r="H47" s="43">
        <f t="shared" si="0"/>
        <v>1442</v>
      </c>
    </row>
    <row r="48" spans="1:10" x14ac:dyDescent="0.2">
      <c r="A48" s="15">
        <v>27</v>
      </c>
      <c r="B48" s="23" t="s">
        <v>33</v>
      </c>
      <c r="C48" s="26" t="s">
        <v>31</v>
      </c>
      <c r="D48" s="20">
        <v>45302</v>
      </c>
      <c r="E48" s="21">
        <v>2880</v>
      </c>
      <c r="F48" s="18"/>
      <c r="G48" s="18">
        <v>2880</v>
      </c>
      <c r="H48" s="21">
        <f t="shared" si="0"/>
        <v>0</v>
      </c>
    </row>
    <row r="49" spans="1:9" x14ac:dyDescent="0.2">
      <c r="A49" s="15">
        <v>28</v>
      </c>
      <c r="B49" s="23" t="s">
        <v>33</v>
      </c>
      <c r="C49" s="26" t="s">
        <v>31</v>
      </c>
      <c r="D49" s="20">
        <v>45309</v>
      </c>
      <c r="E49" s="21">
        <v>6400</v>
      </c>
      <c r="F49" s="18"/>
      <c r="G49" s="18">
        <f>5000-2880</f>
        <v>2120</v>
      </c>
      <c r="H49" s="21">
        <f t="shared" si="0"/>
        <v>4280</v>
      </c>
      <c r="I49" s="8" t="s">
        <v>46</v>
      </c>
    </row>
    <row r="50" spans="1:9" x14ac:dyDescent="0.2">
      <c r="A50" s="15">
        <v>29</v>
      </c>
      <c r="B50" s="23" t="s">
        <v>34</v>
      </c>
      <c r="C50" s="26" t="s">
        <v>31</v>
      </c>
      <c r="D50" s="20">
        <v>45302</v>
      </c>
      <c r="E50" s="21">
        <v>12559</v>
      </c>
      <c r="F50" s="18"/>
      <c r="G50" s="18">
        <v>12559</v>
      </c>
      <c r="H50" s="21">
        <f t="shared" si="0"/>
        <v>0</v>
      </c>
      <c r="I50" s="8" t="s">
        <v>46</v>
      </c>
    </row>
    <row r="51" spans="1:9" x14ac:dyDescent="0.2">
      <c r="A51" s="39"/>
      <c r="B51" s="45" t="s">
        <v>34</v>
      </c>
      <c r="C51" s="47" t="s">
        <v>31</v>
      </c>
      <c r="D51" s="42">
        <v>45316</v>
      </c>
      <c r="E51" s="43">
        <v>12856</v>
      </c>
      <c r="F51" s="44"/>
      <c r="G51" s="44"/>
      <c r="H51" s="43">
        <f t="shared" si="0"/>
        <v>12856</v>
      </c>
    </row>
    <row r="52" spans="1:9" x14ac:dyDescent="0.2">
      <c r="A52" s="15">
        <v>30</v>
      </c>
      <c r="B52" s="23" t="s">
        <v>36</v>
      </c>
      <c r="C52" s="26" t="s">
        <v>31</v>
      </c>
      <c r="D52" s="20">
        <v>45309</v>
      </c>
      <c r="E52" s="21">
        <v>5185</v>
      </c>
      <c r="F52" s="18">
        <v>5185</v>
      </c>
      <c r="G52" s="18"/>
      <c r="H52" s="21">
        <f t="shared" si="0"/>
        <v>0</v>
      </c>
    </row>
    <row r="53" spans="1:9" x14ac:dyDescent="0.2">
      <c r="A53" s="15">
        <v>31</v>
      </c>
      <c r="B53" s="23" t="s">
        <v>51</v>
      </c>
      <c r="C53" s="26" t="s">
        <v>31</v>
      </c>
      <c r="D53" s="20">
        <v>45309</v>
      </c>
      <c r="E53" s="21">
        <v>3003</v>
      </c>
      <c r="F53" s="18">
        <v>3003</v>
      </c>
      <c r="G53" s="18"/>
      <c r="H53" s="21">
        <f t="shared" si="0"/>
        <v>0</v>
      </c>
    </row>
    <row r="54" spans="1:9" x14ac:dyDescent="0.2">
      <c r="A54" s="39"/>
      <c r="B54" s="45" t="s">
        <v>51</v>
      </c>
      <c r="C54" s="47" t="s">
        <v>31</v>
      </c>
      <c r="D54" s="42">
        <v>45316</v>
      </c>
      <c r="E54" s="43">
        <v>4077.5</v>
      </c>
      <c r="F54" s="44"/>
      <c r="G54" s="44"/>
      <c r="H54" s="43">
        <f t="shared" si="0"/>
        <v>4077.5</v>
      </c>
    </row>
    <row r="55" spans="1:9" x14ac:dyDescent="0.2">
      <c r="A55" s="15">
        <v>32</v>
      </c>
      <c r="B55" s="23" t="s">
        <v>52</v>
      </c>
      <c r="C55" s="26" t="s">
        <v>31</v>
      </c>
      <c r="D55" s="20">
        <v>45310</v>
      </c>
      <c r="E55" s="21">
        <v>4466</v>
      </c>
      <c r="F55" s="18">
        <v>4466</v>
      </c>
      <c r="G55" s="18"/>
      <c r="H55" s="21">
        <f t="shared" si="0"/>
        <v>0</v>
      </c>
    </row>
    <row r="56" spans="1:9" x14ac:dyDescent="0.2">
      <c r="A56" s="39"/>
      <c r="B56" s="45" t="s">
        <v>52</v>
      </c>
      <c r="C56" s="47" t="s">
        <v>31</v>
      </c>
      <c r="D56" s="42">
        <v>45317</v>
      </c>
      <c r="E56" s="43">
        <v>3775</v>
      </c>
      <c r="F56" s="44"/>
      <c r="G56" s="44"/>
      <c r="H56" s="43">
        <f t="shared" si="0"/>
        <v>3775</v>
      </c>
    </row>
    <row r="57" spans="1:9" x14ac:dyDescent="0.2">
      <c r="A57" s="15">
        <v>33</v>
      </c>
      <c r="B57" s="23" t="s">
        <v>53</v>
      </c>
      <c r="C57" s="26" t="s">
        <v>31</v>
      </c>
      <c r="D57" s="20">
        <v>45308</v>
      </c>
      <c r="E57" s="21">
        <v>14599</v>
      </c>
      <c r="F57" s="18"/>
      <c r="G57" s="18"/>
      <c r="H57" s="21">
        <f t="shared" si="0"/>
        <v>14599</v>
      </c>
    </row>
    <row r="58" spans="1:9" x14ac:dyDescent="0.2">
      <c r="A58" s="39"/>
      <c r="B58" s="45" t="s">
        <v>53</v>
      </c>
      <c r="C58" s="47" t="s">
        <v>31</v>
      </c>
      <c r="D58" s="42">
        <v>45316</v>
      </c>
      <c r="E58" s="48">
        <v>16876</v>
      </c>
      <c r="F58" s="44"/>
      <c r="G58" s="44"/>
      <c r="H58" s="43">
        <f t="shared" si="0"/>
        <v>16876</v>
      </c>
    </row>
    <row r="59" spans="1:9" x14ac:dyDescent="0.2">
      <c r="A59" s="39"/>
      <c r="B59" s="45" t="s">
        <v>37</v>
      </c>
      <c r="C59" s="47" t="s">
        <v>31</v>
      </c>
      <c r="D59" s="42">
        <v>45316</v>
      </c>
      <c r="E59" s="48">
        <v>7962</v>
      </c>
      <c r="F59" s="44"/>
      <c r="G59" s="44"/>
      <c r="H59" s="43">
        <f t="shared" si="0"/>
        <v>7962</v>
      </c>
    </row>
    <row r="60" spans="1:9" x14ac:dyDescent="0.2">
      <c r="A60" s="39"/>
      <c r="B60" s="45" t="s">
        <v>35</v>
      </c>
      <c r="C60" s="47" t="s">
        <v>31</v>
      </c>
      <c r="D60" s="42">
        <v>45316</v>
      </c>
      <c r="E60" s="48">
        <v>5734</v>
      </c>
      <c r="F60" s="44"/>
      <c r="G60" s="44"/>
      <c r="H60" s="43">
        <f t="shared" si="0"/>
        <v>5734</v>
      </c>
    </row>
    <row r="61" spans="1:9" x14ac:dyDescent="0.2">
      <c r="A61" s="39"/>
      <c r="B61" s="45" t="s">
        <v>62</v>
      </c>
      <c r="C61" s="47" t="s">
        <v>31</v>
      </c>
      <c r="D61" s="42">
        <v>45316</v>
      </c>
      <c r="E61" s="48">
        <v>34348</v>
      </c>
      <c r="F61" s="44"/>
      <c r="G61" s="44"/>
      <c r="H61" s="43">
        <f t="shared" si="0"/>
        <v>34348</v>
      </c>
    </row>
    <row r="62" spans="1:9" x14ac:dyDescent="0.2">
      <c r="A62" s="39"/>
      <c r="B62" s="45" t="s">
        <v>63</v>
      </c>
      <c r="C62" s="47" t="s">
        <v>31</v>
      </c>
      <c r="D62" s="42">
        <v>45316</v>
      </c>
      <c r="E62" s="48">
        <v>13190.68</v>
      </c>
      <c r="F62" s="44"/>
      <c r="G62" s="44"/>
      <c r="H62" s="43">
        <f t="shared" si="0"/>
        <v>13190.68</v>
      </c>
    </row>
    <row r="63" spans="1:9" x14ac:dyDescent="0.2">
      <c r="A63" s="15"/>
      <c r="B63" s="27"/>
      <c r="C63" s="27"/>
      <c r="D63" s="28" t="s">
        <v>39</v>
      </c>
      <c r="E63" s="29">
        <f>SUM(E4:E62)</f>
        <v>422686.33999999997</v>
      </c>
      <c r="F63" s="30">
        <f>SUM(F4:F62)</f>
        <v>96941.5</v>
      </c>
      <c r="G63" s="30">
        <f>SUM(G4:G62)</f>
        <v>31888.5</v>
      </c>
      <c r="H63" s="21">
        <f>SUM(H4:H62)</f>
        <v>293856.33999999997</v>
      </c>
    </row>
    <row r="64" spans="1:9" x14ac:dyDescent="0.2">
      <c r="A64" s="31"/>
      <c r="B64" s="11"/>
      <c r="C64" s="11"/>
      <c r="D64" s="12"/>
      <c r="E64" s="32"/>
      <c r="F64" s="33"/>
      <c r="G64" s="33"/>
      <c r="H64" s="34"/>
    </row>
    <row r="65" spans="1:7" x14ac:dyDescent="0.2">
      <c r="B65" s="3" t="s">
        <v>40</v>
      </c>
      <c r="C65" s="3"/>
      <c r="D65" s="4" t="s">
        <v>41</v>
      </c>
      <c r="E65" s="4"/>
      <c r="F65" s="35" t="s">
        <v>42</v>
      </c>
      <c r="G65" s="35"/>
    </row>
    <row r="66" spans="1:7" x14ac:dyDescent="0.2">
      <c r="B66" s="11" t="s">
        <v>43</v>
      </c>
      <c r="C66" s="3"/>
      <c r="D66" s="11" t="s">
        <v>43</v>
      </c>
      <c r="E66" s="4"/>
      <c r="F66" s="35" t="s">
        <v>44</v>
      </c>
      <c r="G66" s="35"/>
    </row>
    <row r="68" spans="1:7" x14ac:dyDescent="0.2">
      <c r="B68" s="36"/>
      <c r="F68" s="8"/>
      <c r="G68" s="8"/>
    </row>
    <row r="69" spans="1:7" x14ac:dyDescent="0.2">
      <c r="A69" s="8"/>
      <c r="B69" s="36"/>
      <c r="C69" s="8"/>
      <c r="F69" s="8"/>
      <c r="G69" s="8"/>
    </row>
  </sheetData>
  <autoFilter ref="A1:H63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49" workbookViewId="0">
      <selection activeCell="G64" sqref="G64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7" width="15.140625" style="38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45311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64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45300</v>
      </c>
      <c r="E4" s="21">
        <v>7942</v>
      </c>
      <c r="F4" s="18">
        <v>7942</v>
      </c>
      <c r="G4" s="18"/>
      <c r="H4" s="21">
        <f>E4-F4-G4</f>
        <v>0</v>
      </c>
    </row>
    <row r="5" spans="1:10" x14ac:dyDescent="0.2">
      <c r="A5" s="15">
        <v>2</v>
      </c>
      <c r="B5" s="19" t="s">
        <v>11</v>
      </c>
      <c r="C5" s="16" t="s">
        <v>12</v>
      </c>
      <c r="D5" s="20">
        <v>45307</v>
      </c>
      <c r="E5" s="21">
        <v>9792.5</v>
      </c>
      <c r="F5" s="18"/>
      <c r="G5" s="18"/>
      <c r="H5" s="21">
        <f t="shared" ref="H5:H63" si="0">E5-F5-G5</f>
        <v>9792.5</v>
      </c>
    </row>
    <row r="6" spans="1:10" x14ac:dyDescent="0.2">
      <c r="A6" s="15">
        <v>3</v>
      </c>
      <c r="B6" s="19" t="s">
        <v>11</v>
      </c>
      <c r="C6" s="16" t="s">
        <v>12</v>
      </c>
      <c r="D6" s="20">
        <v>45314</v>
      </c>
      <c r="E6" s="21">
        <v>3505</v>
      </c>
      <c r="F6" s="18"/>
      <c r="G6" s="18"/>
      <c r="H6" s="21">
        <f t="shared" si="0"/>
        <v>3505</v>
      </c>
    </row>
    <row r="7" spans="1:10" x14ac:dyDescent="0.2">
      <c r="A7" s="39"/>
      <c r="B7" s="40" t="s">
        <v>11</v>
      </c>
      <c r="C7" s="41" t="s">
        <v>12</v>
      </c>
      <c r="D7" s="42">
        <v>45321</v>
      </c>
      <c r="E7" s="43">
        <v>4658</v>
      </c>
      <c r="F7" s="44"/>
      <c r="G7" s="44"/>
      <c r="H7" s="43">
        <f t="shared" si="0"/>
        <v>4658</v>
      </c>
    </row>
    <row r="8" spans="1:10" x14ac:dyDescent="0.2">
      <c r="A8" s="15">
        <v>4</v>
      </c>
      <c r="B8" s="19" t="s">
        <v>13</v>
      </c>
      <c r="C8" s="16" t="s">
        <v>12</v>
      </c>
      <c r="D8" s="20">
        <v>45306</v>
      </c>
      <c r="E8" s="21">
        <v>8982.5</v>
      </c>
      <c r="F8" s="18">
        <v>8982.5</v>
      </c>
      <c r="G8" s="18"/>
      <c r="H8" s="21">
        <f t="shared" si="0"/>
        <v>0</v>
      </c>
      <c r="I8" s="22"/>
    </row>
    <row r="9" spans="1:10" x14ac:dyDescent="0.2">
      <c r="A9" s="15">
        <v>5</v>
      </c>
      <c r="B9" s="19" t="s">
        <v>13</v>
      </c>
      <c r="C9" s="16" t="s">
        <v>12</v>
      </c>
      <c r="D9" s="20">
        <v>45313</v>
      </c>
      <c r="E9" s="21">
        <v>13731</v>
      </c>
      <c r="F9" s="18"/>
      <c r="G9" s="18"/>
      <c r="H9" s="21">
        <f t="shared" si="0"/>
        <v>13731</v>
      </c>
      <c r="I9" s="22"/>
    </row>
    <row r="10" spans="1:10" x14ac:dyDescent="0.2">
      <c r="A10" s="39"/>
      <c r="B10" s="40" t="s">
        <v>13</v>
      </c>
      <c r="C10" s="41" t="s">
        <v>12</v>
      </c>
      <c r="D10" s="42">
        <v>45320</v>
      </c>
      <c r="E10" s="43">
        <v>7493</v>
      </c>
      <c r="F10" s="44"/>
      <c r="G10" s="44"/>
      <c r="H10" s="43">
        <f t="shared" si="0"/>
        <v>7493</v>
      </c>
      <c r="I10" s="22"/>
    </row>
    <row r="11" spans="1:10" x14ac:dyDescent="0.2">
      <c r="A11" s="15">
        <v>6</v>
      </c>
      <c r="B11" s="19" t="s">
        <v>14</v>
      </c>
      <c r="C11" s="16" t="s">
        <v>12</v>
      </c>
      <c r="D11" s="20">
        <v>45308</v>
      </c>
      <c r="E11" s="21">
        <v>6488</v>
      </c>
      <c r="F11" s="18">
        <v>6488</v>
      </c>
      <c r="G11" s="18"/>
      <c r="H11" s="21">
        <f t="shared" si="0"/>
        <v>0</v>
      </c>
      <c r="I11" s="22"/>
    </row>
    <row r="12" spans="1:10" x14ac:dyDescent="0.2">
      <c r="A12" s="15">
        <v>7</v>
      </c>
      <c r="B12" s="19" t="s">
        <v>14</v>
      </c>
      <c r="C12" s="16" t="s">
        <v>12</v>
      </c>
      <c r="D12" s="20">
        <v>45314</v>
      </c>
      <c r="E12" s="21">
        <v>6638.6</v>
      </c>
      <c r="F12" s="18"/>
      <c r="G12" s="18"/>
      <c r="H12" s="21">
        <f t="shared" si="0"/>
        <v>6638.6</v>
      </c>
      <c r="I12" s="22"/>
    </row>
    <row r="13" spans="1:10" x14ac:dyDescent="0.2">
      <c r="A13" s="39"/>
      <c r="B13" s="40" t="s">
        <v>14</v>
      </c>
      <c r="C13" s="41" t="s">
        <v>12</v>
      </c>
      <c r="D13" s="42">
        <v>45322</v>
      </c>
      <c r="E13" s="43">
        <v>6130.6</v>
      </c>
      <c r="F13" s="44"/>
      <c r="G13" s="44"/>
      <c r="H13" s="43">
        <f t="shared" si="0"/>
        <v>6130.6</v>
      </c>
      <c r="I13" s="22"/>
    </row>
    <row r="14" spans="1:10" x14ac:dyDescent="0.2">
      <c r="A14" s="15">
        <v>8</v>
      </c>
      <c r="B14" s="23" t="s">
        <v>15</v>
      </c>
      <c r="C14" s="16" t="s">
        <v>12</v>
      </c>
      <c r="D14" s="20">
        <v>45313</v>
      </c>
      <c r="E14" s="21">
        <v>3856</v>
      </c>
      <c r="F14" s="24">
        <v>3856</v>
      </c>
      <c r="G14" s="24"/>
      <c r="H14" s="21">
        <f t="shared" si="0"/>
        <v>0</v>
      </c>
      <c r="I14" s="25"/>
      <c r="J14" s="25"/>
    </row>
    <row r="15" spans="1:10" x14ac:dyDescent="0.2">
      <c r="A15" s="15">
        <v>9</v>
      </c>
      <c r="B15" s="23" t="s">
        <v>16</v>
      </c>
      <c r="C15" s="16" t="s">
        <v>12</v>
      </c>
      <c r="D15" s="20">
        <v>45300</v>
      </c>
      <c r="E15" s="21">
        <v>13066</v>
      </c>
      <c r="F15" s="24">
        <v>2066</v>
      </c>
      <c r="G15" s="24"/>
      <c r="H15" s="21">
        <f t="shared" si="0"/>
        <v>11000</v>
      </c>
      <c r="I15" s="25"/>
      <c r="J15" s="25"/>
    </row>
    <row r="16" spans="1:10" x14ac:dyDescent="0.2">
      <c r="A16" s="15">
        <v>10</v>
      </c>
      <c r="B16" s="23" t="s">
        <v>16</v>
      </c>
      <c r="C16" s="16" t="s">
        <v>12</v>
      </c>
      <c r="D16" s="20">
        <v>45307</v>
      </c>
      <c r="E16" s="21">
        <v>2760</v>
      </c>
      <c r="F16" s="24">
        <v>2760</v>
      </c>
      <c r="G16" s="24"/>
      <c r="H16" s="21">
        <f t="shared" si="0"/>
        <v>0</v>
      </c>
      <c r="I16" s="25"/>
      <c r="J16" s="25"/>
    </row>
    <row r="17" spans="1:10" x14ac:dyDescent="0.2">
      <c r="A17" s="15">
        <v>11</v>
      </c>
      <c r="B17" s="23" t="s">
        <v>17</v>
      </c>
      <c r="C17" s="16" t="s">
        <v>12</v>
      </c>
      <c r="D17" s="20">
        <v>45301</v>
      </c>
      <c r="E17" s="21">
        <v>2517</v>
      </c>
      <c r="F17" s="24">
        <v>2517</v>
      </c>
      <c r="G17" s="24"/>
      <c r="H17" s="21">
        <f t="shared" si="0"/>
        <v>0</v>
      </c>
      <c r="I17" s="25"/>
      <c r="J17" s="25"/>
    </row>
    <row r="18" spans="1:10" x14ac:dyDescent="0.2">
      <c r="A18" s="15">
        <v>12</v>
      </c>
      <c r="B18" s="23" t="s">
        <v>17</v>
      </c>
      <c r="C18" s="16" t="s">
        <v>12</v>
      </c>
      <c r="D18" s="20">
        <v>45307</v>
      </c>
      <c r="E18" s="21">
        <v>4536</v>
      </c>
      <c r="F18" s="24">
        <v>2183</v>
      </c>
      <c r="G18" s="24"/>
      <c r="H18" s="21">
        <f t="shared" si="0"/>
        <v>2353</v>
      </c>
      <c r="I18" s="25"/>
      <c r="J18" s="25"/>
    </row>
    <row r="19" spans="1:10" x14ac:dyDescent="0.2">
      <c r="A19" s="39"/>
      <c r="B19" s="45" t="s">
        <v>17</v>
      </c>
      <c r="C19" s="41" t="s">
        <v>12</v>
      </c>
      <c r="D19" s="42">
        <v>45322</v>
      </c>
      <c r="E19" s="43">
        <v>2450</v>
      </c>
      <c r="F19" s="46"/>
      <c r="G19" s="46"/>
      <c r="H19" s="43">
        <f t="shared" si="0"/>
        <v>2450</v>
      </c>
      <c r="I19" s="25"/>
      <c r="J19" s="25"/>
    </row>
    <row r="20" spans="1:10" x14ac:dyDescent="0.2">
      <c r="A20" s="15">
        <v>13</v>
      </c>
      <c r="B20" s="23" t="s">
        <v>18</v>
      </c>
      <c r="C20" s="16" t="s">
        <v>12</v>
      </c>
      <c r="D20" s="20">
        <v>45279</v>
      </c>
      <c r="E20" s="21">
        <v>7495</v>
      </c>
      <c r="F20" s="24"/>
      <c r="G20" s="24">
        <v>7495</v>
      </c>
      <c r="H20" s="21">
        <f t="shared" si="0"/>
        <v>0</v>
      </c>
      <c r="I20" s="25" t="s">
        <v>66</v>
      </c>
      <c r="J20" s="25"/>
    </row>
    <row r="21" spans="1:10" x14ac:dyDescent="0.2">
      <c r="A21" s="15">
        <v>14</v>
      </c>
      <c r="B21" s="23" t="s">
        <v>18</v>
      </c>
      <c r="C21" s="16" t="s">
        <v>12</v>
      </c>
      <c r="D21" s="20">
        <v>45314</v>
      </c>
      <c r="E21" s="21">
        <v>4165.3999999999996</v>
      </c>
      <c r="F21" s="24"/>
      <c r="G21" s="24"/>
      <c r="H21" s="21">
        <f t="shared" si="0"/>
        <v>4165.3999999999996</v>
      </c>
      <c r="I21" s="25"/>
      <c r="J21" s="25"/>
    </row>
    <row r="22" spans="1:10" x14ac:dyDescent="0.2">
      <c r="A22" s="39"/>
      <c r="B22" s="45" t="s">
        <v>18</v>
      </c>
      <c r="C22" s="41" t="s">
        <v>12</v>
      </c>
      <c r="D22" s="42">
        <v>45321</v>
      </c>
      <c r="E22" s="43">
        <v>3088</v>
      </c>
      <c r="F22" s="46"/>
      <c r="G22" s="46"/>
      <c r="H22" s="43">
        <f t="shared" si="0"/>
        <v>3088</v>
      </c>
      <c r="I22" s="25"/>
      <c r="J22" s="25"/>
    </row>
    <row r="23" spans="1:10" x14ac:dyDescent="0.2">
      <c r="A23" s="15">
        <v>15</v>
      </c>
      <c r="B23" s="23" t="s">
        <v>20</v>
      </c>
      <c r="C23" s="16" t="s">
        <v>12</v>
      </c>
      <c r="D23" s="20">
        <v>45315</v>
      </c>
      <c r="E23" s="21">
        <v>4283</v>
      </c>
      <c r="F23" s="24">
        <v>4283</v>
      </c>
      <c r="G23" s="24"/>
      <c r="H23" s="21">
        <f t="shared" si="0"/>
        <v>0</v>
      </c>
      <c r="I23" s="25"/>
      <c r="J23" s="25"/>
    </row>
    <row r="24" spans="1:10" x14ac:dyDescent="0.2">
      <c r="A24" s="39"/>
      <c r="B24" s="45" t="s">
        <v>20</v>
      </c>
      <c r="C24" s="41" t="s">
        <v>12</v>
      </c>
      <c r="D24" s="42">
        <v>45322</v>
      </c>
      <c r="E24" s="43">
        <v>16363</v>
      </c>
      <c r="F24" s="46"/>
      <c r="G24" s="46"/>
      <c r="H24" s="43">
        <f t="shared" si="0"/>
        <v>16363</v>
      </c>
      <c r="I24" s="25"/>
      <c r="J24" s="25"/>
    </row>
    <row r="25" spans="1:10" x14ac:dyDescent="0.2">
      <c r="A25" s="15">
        <v>16</v>
      </c>
      <c r="B25" s="23" t="s">
        <v>24</v>
      </c>
      <c r="C25" s="16" t="s">
        <v>12</v>
      </c>
      <c r="D25" s="20">
        <v>45299</v>
      </c>
      <c r="E25" s="21">
        <v>18989.5</v>
      </c>
      <c r="F25" s="24"/>
      <c r="G25" s="24">
        <v>5000</v>
      </c>
      <c r="H25" s="21">
        <f t="shared" si="0"/>
        <v>13989.5</v>
      </c>
      <c r="I25" s="25" t="s">
        <v>46</v>
      </c>
      <c r="J25" s="25"/>
    </row>
    <row r="26" spans="1:10" x14ac:dyDescent="0.2">
      <c r="A26" s="15">
        <v>17</v>
      </c>
      <c r="B26" s="23" t="s">
        <v>28</v>
      </c>
      <c r="C26" s="16" t="s">
        <v>12</v>
      </c>
      <c r="D26" s="20">
        <v>45314</v>
      </c>
      <c r="E26" s="21">
        <v>4240</v>
      </c>
      <c r="F26" s="24">
        <v>4240</v>
      </c>
      <c r="G26" s="24"/>
      <c r="H26" s="21">
        <f t="shared" si="0"/>
        <v>0</v>
      </c>
      <c r="I26" s="25"/>
      <c r="J26" s="25"/>
    </row>
    <row r="27" spans="1:10" x14ac:dyDescent="0.2">
      <c r="A27" s="39"/>
      <c r="B27" s="45" t="s">
        <v>28</v>
      </c>
      <c r="C27" s="41" t="s">
        <v>12</v>
      </c>
      <c r="D27" s="42">
        <v>45321</v>
      </c>
      <c r="E27" s="43">
        <v>2281</v>
      </c>
      <c r="F27" s="46"/>
      <c r="G27" s="46"/>
      <c r="H27" s="43">
        <f t="shared" si="0"/>
        <v>2281</v>
      </c>
      <c r="I27" s="25"/>
      <c r="J27" s="25"/>
    </row>
    <row r="28" spans="1:10" x14ac:dyDescent="0.2">
      <c r="A28" s="15">
        <v>18</v>
      </c>
      <c r="B28" s="23" t="s">
        <v>29</v>
      </c>
      <c r="C28" s="16" t="s">
        <v>12</v>
      </c>
      <c r="D28" s="20">
        <v>45315</v>
      </c>
      <c r="E28" s="21">
        <v>3627</v>
      </c>
      <c r="F28" s="24">
        <v>1627</v>
      </c>
      <c r="G28" s="24"/>
      <c r="H28" s="21">
        <f t="shared" si="0"/>
        <v>2000</v>
      </c>
      <c r="I28" s="25"/>
      <c r="J28" s="25"/>
    </row>
    <row r="29" spans="1:10" x14ac:dyDescent="0.2">
      <c r="A29" s="39"/>
      <c r="B29" s="45" t="s">
        <v>29</v>
      </c>
      <c r="C29" s="41" t="s">
        <v>12</v>
      </c>
      <c r="D29" s="42">
        <v>45322</v>
      </c>
      <c r="E29" s="43">
        <v>676</v>
      </c>
      <c r="F29" s="46"/>
      <c r="G29" s="46"/>
      <c r="H29" s="43">
        <f t="shared" si="0"/>
        <v>676</v>
      </c>
      <c r="I29" s="25"/>
      <c r="J29" s="25"/>
    </row>
    <row r="30" spans="1:10" x14ac:dyDescent="0.2">
      <c r="A30" s="15">
        <v>19</v>
      </c>
      <c r="B30" s="23" t="s">
        <v>55</v>
      </c>
      <c r="C30" s="16" t="s">
        <v>12</v>
      </c>
      <c r="D30" s="20">
        <v>45315</v>
      </c>
      <c r="E30" s="21">
        <v>4221</v>
      </c>
      <c r="F30" s="24">
        <v>4221</v>
      </c>
      <c r="G30" s="24"/>
      <c r="H30" s="21">
        <f t="shared" si="0"/>
        <v>0</v>
      </c>
      <c r="I30" s="25"/>
      <c r="J30" s="25"/>
    </row>
    <row r="31" spans="1:10" x14ac:dyDescent="0.2">
      <c r="A31" s="15">
        <v>20</v>
      </c>
      <c r="B31" s="23" t="s">
        <v>21</v>
      </c>
      <c r="C31" s="16" t="s">
        <v>12</v>
      </c>
      <c r="D31" s="20">
        <v>45314</v>
      </c>
      <c r="E31" s="21">
        <v>9961.4</v>
      </c>
      <c r="F31" s="24">
        <v>4500</v>
      </c>
      <c r="G31" s="24"/>
      <c r="H31" s="21">
        <f t="shared" si="0"/>
        <v>5461.4</v>
      </c>
      <c r="I31" s="25"/>
      <c r="J31" s="25"/>
    </row>
    <row r="32" spans="1:10" x14ac:dyDescent="0.2">
      <c r="A32" s="15">
        <v>21</v>
      </c>
      <c r="B32" s="23" t="s">
        <v>56</v>
      </c>
      <c r="C32" s="16" t="s">
        <v>12</v>
      </c>
      <c r="D32" s="20">
        <v>45314</v>
      </c>
      <c r="E32" s="21">
        <v>2029.5</v>
      </c>
      <c r="F32" s="24">
        <v>2029.5</v>
      </c>
      <c r="G32" s="24"/>
      <c r="H32" s="21">
        <f t="shared" si="0"/>
        <v>0</v>
      </c>
      <c r="I32" s="25"/>
      <c r="J32" s="25"/>
    </row>
    <row r="33" spans="1:10" x14ac:dyDescent="0.2">
      <c r="A33" s="15">
        <v>22</v>
      </c>
      <c r="B33" s="23" t="s">
        <v>57</v>
      </c>
      <c r="C33" s="16" t="s">
        <v>12</v>
      </c>
      <c r="D33" s="20">
        <v>45313</v>
      </c>
      <c r="E33" s="21">
        <v>6968.5</v>
      </c>
      <c r="F33" s="24">
        <v>4000</v>
      </c>
      <c r="G33" s="24"/>
      <c r="H33" s="21">
        <f t="shared" si="0"/>
        <v>2968.5</v>
      </c>
      <c r="I33" s="25"/>
      <c r="J33" s="25"/>
    </row>
    <row r="34" spans="1:10" x14ac:dyDescent="0.2">
      <c r="A34" s="39"/>
      <c r="B34" s="45" t="s">
        <v>57</v>
      </c>
      <c r="C34" s="41" t="s">
        <v>12</v>
      </c>
      <c r="D34" s="42">
        <v>45320</v>
      </c>
      <c r="E34" s="43">
        <v>4980</v>
      </c>
      <c r="F34" s="46"/>
      <c r="G34" s="46"/>
      <c r="H34" s="43">
        <f t="shared" si="0"/>
        <v>4980</v>
      </c>
      <c r="I34" s="25"/>
      <c r="J34" s="25"/>
    </row>
    <row r="35" spans="1:10" x14ac:dyDescent="0.2">
      <c r="A35" s="15">
        <v>23</v>
      </c>
      <c r="B35" s="23" t="s">
        <v>58</v>
      </c>
      <c r="C35" s="16" t="s">
        <v>12</v>
      </c>
      <c r="D35" s="20">
        <v>45313</v>
      </c>
      <c r="E35" s="21">
        <v>5480</v>
      </c>
      <c r="F35" s="24"/>
      <c r="G35" s="24">
        <v>5480</v>
      </c>
      <c r="H35" s="21">
        <f t="shared" si="0"/>
        <v>0</v>
      </c>
      <c r="I35" s="25" t="s">
        <v>46</v>
      </c>
      <c r="J35" s="25"/>
    </row>
    <row r="36" spans="1:10" x14ac:dyDescent="0.2">
      <c r="A36" s="39"/>
      <c r="B36" s="45" t="s">
        <v>58</v>
      </c>
      <c r="C36" s="41" t="s">
        <v>12</v>
      </c>
      <c r="D36" s="42">
        <v>45320</v>
      </c>
      <c r="E36" s="43">
        <v>10799</v>
      </c>
      <c r="F36" s="46"/>
      <c r="G36" s="46"/>
      <c r="H36" s="43">
        <f t="shared" si="0"/>
        <v>10799</v>
      </c>
      <c r="I36" s="25"/>
      <c r="J36" s="25"/>
    </row>
    <row r="37" spans="1:10" x14ac:dyDescent="0.2">
      <c r="A37" s="15">
        <v>24</v>
      </c>
      <c r="B37" s="23" t="s">
        <v>59</v>
      </c>
      <c r="C37" s="16" t="s">
        <v>12</v>
      </c>
      <c r="D37" s="20">
        <v>45313</v>
      </c>
      <c r="E37" s="21">
        <v>944</v>
      </c>
      <c r="F37" s="24">
        <v>944</v>
      </c>
      <c r="G37" s="24"/>
      <c r="H37" s="21">
        <f t="shared" si="0"/>
        <v>0</v>
      </c>
      <c r="I37" s="25"/>
      <c r="J37" s="25"/>
    </row>
    <row r="38" spans="1:10" x14ac:dyDescent="0.2">
      <c r="A38" s="39"/>
      <c r="B38" s="45" t="s">
        <v>59</v>
      </c>
      <c r="C38" s="41" t="s">
        <v>12</v>
      </c>
      <c r="D38" s="42">
        <v>45320</v>
      </c>
      <c r="E38" s="43">
        <v>1198</v>
      </c>
      <c r="F38" s="46"/>
      <c r="G38" s="46"/>
      <c r="H38" s="43">
        <f t="shared" si="0"/>
        <v>1198</v>
      </c>
      <c r="I38" s="25"/>
      <c r="J38" s="25"/>
    </row>
    <row r="39" spans="1:10" x14ac:dyDescent="0.2">
      <c r="A39" s="15">
        <v>25</v>
      </c>
      <c r="B39" s="23" t="s">
        <v>26</v>
      </c>
      <c r="C39" s="16" t="s">
        <v>12</v>
      </c>
      <c r="D39" s="20">
        <v>45313</v>
      </c>
      <c r="E39" s="21">
        <v>7466.86</v>
      </c>
      <c r="F39" s="24">
        <v>7466.86</v>
      </c>
      <c r="G39" s="24"/>
      <c r="H39" s="21">
        <f t="shared" si="0"/>
        <v>0</v>
      </c>
      <c r="I39" s="25"/>
      <c r="J39" s="25"/>
    </row>
    <row r="40" spans="1:10" x14ac:dyDescent="0.2">
      <c r="A40" s="39"/>
      <c r="B40" s="45" t="s">
        <v>26</v>
      </c>
      <c r="C40" s="41" t="s">
        <v>12</v>
      </c>
      <c r="D40" s="42">
        <v>45320</v>
      </c>
      <c r="E40" s="43">
        <v>4391.78</v>
      </c>
      <c r="F40" s="46"/>
      <c r="G40" s="46"/>
      <c r="H40" s="43">
        <f t="shared" si="0"/>
        <v>4391.78</v>
      </c>
      <c r="I40" s="25"/>
      <c r="J40" s="25"/>
    </row>
    <row r="41" spans="1:10" x14ac:dyDescent="0.2">
      <c r="A41" s="15">
        <v>26</v>
      </c>
      <c r="B41" s="23" t="s">
        <v>60</v>
      </c>
      <c r="C41" s="16" t="s">
        <v>12</v>
      </c>
      <c r="D41" s="20">
        <v>45313</v>
      </c>
      <c r="E41" s="21">
        <v>1395</v>
      </c>
      <c r="F41" s="24"/>
      <c r="G41" s="24"/>
      <c r="H41" s="21">
        <f t="shared" si="0"/>
        <v>1395</v>
      </c>
      <c r="I41" s="25"/>
      <c r="J41" s="25"/>
    </row>
    <row r="42" spans="1:10" x14ac:dyDescent="0.2">
      <c r="A42" s="15">
        <v>27</v>
      </c>
      <c r="B42" s="23" t="s">
        <v>61</v>
      </c>
      <c r="C42" s="16" t="s">
        <v>12</v>
      </c>
      <c r="D42" s="20">
        <v>45313</v>
      </c>
      <c r="E42" s="21">
        <v>6169</v>
      </c>
      <c r="F42" s="24">
        <v>6169</v>
      </c>
      <c r="G42" s="24"/>
      <c r="H42" s="21">
        <f t="shared" si="0"/>
        <v>0</v>
      </c>
      <c r="I42" s="25"/>
      <c r="J42" s="25"/>
    </row>
    <row r="43" spans="1:10" x14ac:dyDescent="0.2">
      <c r="A43" s="39"/>
      <c r="B43" s="45" t="s">
        <v>61</v>
      </c>
      <c r="C43" s="41" t="s">
        <v>12</v>
      </c>
      <c r="D43" s="42">
        <v>45320</v>
      </c>
      <c r="E43" s="43">
        <v>3012</v>
      </c>
      <c r="F43" s="46"/>
      <c r="G43" s="46"/>
      <c r="H43" s="43">
        <f t="shared" si="0"/>
        <v>3012</v>
      </c>
      <c r="I43" s="25"/>
      <c r="J43" s="25"/>
    </row>
    <row r="44" spans="1:10" x14ac:dyDescent="0.2">
      <c r="A44" s="39"/>
      <c r="B44" s="45" t="s">
        <v>65</v>
      </c>
      <c r="C44" s="41" t="s">
        <v>12</v>
      </c>
      <c r="D44" s="42">
        <v>45320</v>
      </c>
      <c r="E44" s="43">
        <v>979</v>
      </c>
      <c r="F44" s="46"/>
      <c r="G44" s="46"/>
      <c r="H44" s="43">
        <f t="shared" si="0"/>
        <v>979</v>
      </c>
      <c r="I44" s="25"/>
      <c r="J44" s="25"/>
    </row>
    <row r="45" spans="1:10" x14ac:dyDescent="0.2">
      <c r="A45" s="39"/>
      <c r="B45" s="45" t="s">
        <v>22</v>
      </c>
      <c r="C45" s="41" t="s">
        <v>12</v>
      </c>
      <c r="D45" s="42">
        <v>45321</v>
      </c>
      <c r="E45" s="43">
        <v>28000.2</v>
      </c>
      <c r="F45" s="46"/>
      <c r="G45" s="46"/>
      <c r="H45" s="43">
        <f t="shared" si="0"/>
        <v>28000.2</v>
      </c>
      <c r="I45" s="25"/>
      <c r="J45" s="25"/>
    </row>
    <row r="46" spans="1:10" x14ac:dyDescent="0.2">
      <c r="A46" s="15">
        <v>28</v>
      </c>
      <c r="B46" s="23" t="s">
        <v>50</v>
      </c>
      <c r="C46" s="16" t="s">
        <v>31</v>
      </c>
      <c r="D46" s="20">
        <v>45309</v>
      </c>
      <c r="E46" s="21">
        <v>3466</v>
      </c>
      <c r="F46" s="24">
        <v>3466</v>
      </c>
      <c r="G46" s="24"/>
      <c r="H46" s="21">
        <f t="shared" si="0"/>
        <v>0</v>
      </c>
      <c r="I46" s="25"/>
      <c r="J46" s="25"/>
    </row>
    <row r="47" spans="1:10" x14ac:dyDescent="0.2">
      <c r="A47" s="15">
        <v>29</v>
      </c>
      <c r="B47" s="23" t="s">
        <v>32</v>
      </c>
      <c r="C47" s="26" t="s">
        <v>31</v>
      </c>
      <c r="D47" s="20">
        <v>45316</v>
      </c>
      <c r="E47" s="21">
        <v>1442</v>
      </c>
      <c r="F47" s="18">
        <v>802</v>
      </c>
      <c r="G47" s="18"/>
      <c r="H47" s="21">
        <f t="shared" si="0"/>
        <v>640</v>
      </c>
      <c r="I47" s="8" t="s">
        <v>46</v>
      </c>
    </row>
    <row r="48" spans="1:10" x14ac:dyDescent="0.2">
      <c r="A48" s="39"/>
      <c r="B48" s="45" t="s">
        <v>32</v>
      </c>
      <c r="C48" s="47" t="s">
        <v>31</v>
      </c>
      <c r="D48" s="42">
        <v>45323</v>
      </c>
      <c r="E48" s="43">
        <v>1301</v>
      </c>
      <c r="F48" s="44"/>
      <c r="G48" s="44"/>
      <c r="H48" s="43">
        <f t="shared" si="0"/>
        <v>1301</v>
      </c>
    </row>
    <row r="49" spans="1:9" x14ac:dyDescent="0.2">
      <c r="A49" s="15">
        <v>30</v>
      </c>
      <c r="B49" s="23" t="s">
        <v>33</v>
      </c>
      <c r="C49" s="26" t="s">
        <v>31</v>
      </c>
      <c r="D49" s="20">
        <v>45309</v>
      </c>
      <c r="E49" s="21">
        <v>4280</v>
      </c>
      <c r="F49" s="18"/>
      <c r="G49" s="18"/>
      <c r="H49" s="21">
        <f t="shared" si="0"/>
        <v>4280</v>
      </c>
    </row>
    <row r="50" spans="1:9" x14ac:dyDescent="0.2">
      <c r="A50" s="39"/>
      <c r="B50" s="45" t="s">
        <v>33</v>
      </c>
      <c r="C50" s="47" t="s">
        <v>31</v>
      </c>
      <c r="D50" s="42">
        <v>45323</v>
      </c>
      <c r="E50" s="43">
        <v>8743.7999999999993</v>
      </c>
      <c r="F50" s="44"/>
      <c r="G50" s="44"/>
      <c r="H50" s="43">
        <f t="shared" si="0"/>
        <v>8743.7999999999993</v>
      </c>
    </row>
    <row r="51" spans="1:9" x14ac:dyDescent="0.2">
      <c r="A51" s="15">
        <v>31</v>
      </c>
      <c r="B51" s="23" t="s">
        <v>34</v>
      </c>
      <c r="C51" s="26" t="s">
        <v>31</v>
      </c>
      <c r="D51" s="20">
        <v>45316</v>
      </c>
      <c r="E51" s="21">
        <v>12856</v>
      </c>
      <c r="F51" s="18"/>
      <c r="G51" s="18">
        <v>6000</v>
      </c>
      <c r="H51" s="21">
        <f t="shared" si="0"/>
        <v>6856</v>
      </c>
      <c r="I51" s="8" t="s">
        <v>46</v>
      </c>
    </row>
    <row r="52" spans="1:9" x14ac:dyDescent="0.2">
      <c r="A52" s="15">
        <v>32</v>
      </c>
      <c r="B52" s="23" t="s">
        <v>51</v>
      </c>
      <c r="C52" s="26" t="s">
        <v>31</v>
      </c>
      <c r="D52" s="20">
        <v>45316</v>
      </c>
      <c r="E52" s="21">
        <v>4077.5</v>
      </c>
      <c r="F52" s="18">
        <v>4077.5</v>
      </c>
      <c r="G52" s="18"/>
      <c r="H52" s="21">
        <f t="shared" si="0"/>
        <v>0</v>
      </c>
    </row>
    <row r="53" spans="1:9" x14ac:dyDescent="0.2">
      <c r="A53" s="39"/>
      <c r="B53" s="45" t="s">
        <v>51</v>
      </c>
      <c r="C53" s="47" t="s">
        <v>31</v>
      </c>
      <c r="D53" s="42">
        <v>45323</v>
      </c>
      <c r="E53" s="43">
        <v>1078</v>
      </c>
      <c r="F53" s="44"/>
      <c r="G53" s="44"/>
      <c r="H53" s="43">
        <f t="shared" si="0"/>
        <v>1078</v>
      </c>
    </row>
    <row r="54" spans="1:9" x14ac:dyDescent="0.2">
      <c r="A54" s="15">
        <v>33</v>
      </c>
      <c r="B54" s="23" t="s">
        <v>52</v>
      </c>
      <c r="C54" s="26" t="s">
        <v>31</v>
      </c>
      <c r="D54" s="20">
        <v>45317</v>
      </c>
      <c r="E54" s="21">
        <v>3775</v>
      </c>
      <c r="F54" s="18">
        <v>3775</v>
      </c>
      <c r="G54" s="18"/>
      <c r="H54" s="21">
        <f t="shared" si="0"/>
        <v>0</v>
      </c>
    </row>
    <row r="55" spans="1:9" x14ac:dyDescent="0.2">
      <c r="A55" s="39"/>
      <c r="B55" s="45" t="s">
        <v>52</v>
      </c>
      <c r="C55" s="47" t="s">
        <v>31</v>
      </c>
      <c r="D55" s="42">
        <v>45324</v>
      </c>
      <c r="E55" s="43">
        <v>6164</v>
      </c>
      <c r="F55" s="44"/>
      <c r="G55" s="44"/>
      <c r="H55" s="43">
        <f t="shared" si="0"/>
        <v>6164</v>
      </c>
    </row>
    <row r="56" spans="1:9" x14ac:dyDescent="0.2">
      <c r="A56" s="15">
        <v>34</v>
      </c>
      <c r="B56" s="23" t="s">
        <v>53</v>
      </c>
      <c r="C56" s="26" t="s">
        <v>31</v>
      </c>
      <c r="D56" s="20">
        <v>45308</v>
      </c>
      <c r="E56" s="21">
        <v>14599</v>
      </c>
      <c r="F56" s="18"/>
      <c r="G56" s="18">
        <v>14600</v>
      </c>
      <c r="H56" s="21">
        <f t="shared" si="0"/>
        <v>-1</v>
      </c>
      <c r="I56" s="8" t="s">
        <v>46</v>
      </c>
    </row>
    <row r="57" spans="1:9" x14ac:dyDescent="0.2">
      <c r="A57" s="15">
        <v>35</v>
      </c>
      <c r="B57" s="23" t="s">
        <v>53</v>
      </c>
      <c r="C57" s="26" t="s">
        <v>31</v>
      </c>
      <c r="D57" s="20">
        <v>45316</v>
      </c>
      <c r="E57" s="21">
        <v>16876</v>
      </c>
      <c r="F57" s="18"/>
      <c r="G57" s="18"/>
      <c r="H57" s="21">
        <f t="shared" si="0"/>
        <v>16876</v>
      </c>
    </row>
    <row r="58" spans="1:9" x14ac:dyDescent="0.2">
      <c r="A58" s="15">
        <v>36</v>
      </c>
      <c r="B58" s="23" t="s">
        <v>37</v>
      </c>
      <c r="C58" s="26" t="s">
        <v>31</v>
      </c>
      <c r="D58" s="20">
        <v>45316</v>
      </c>
      <c r="E58" s="21">
        <v>7962</v>
      </c>
      <c r="F58" s="18">
        <v>3000</v>
      </c>
      <c r="G58" s="18"/>
      <c r="H58" s="21">
        <f t="shared" si="0"/>
        <v>4962</v>
      </c>
    </row>
    <row r="59" spans="1:9" x14ac:dyDescent="0.2">
      <c r="A59" s="15">
        <v>37</v>
      </c>
      <c r="B59" s="23" t="s">
        <v>35</v>
      </c>
      <c r="C59" s="26" t="s">
        <v>31</v>
      </c>
      <c r="D59" s="20">
        <v>45316</v>
      </c>
      <c r="E59" s="21">
        <v>5734</v>
      </c>
      <c r="F59" s="18"/>
      <c r="G59" s="18"/>
      <c r="H59" s="21">
        <f t="shared" si="0"/>
        <v>5734</v>
      </c>
    </row>
    <row r="60" spans="1:9" x14ac:dyDescent="0.2">
      <c r="A60" s="15">
        <v>38</v>
      </c>
      <c r="B60" s="23" t="s">
        <v>62</v>
      </c>
      <c r="C60" s="26" t="s">
        <v>31</v>
      </c>
      <c r="D60" s="20">
        <v>45316</v>
      </c>
      <c r="E60" s="21">
        <v>34348</v>
      </c>
      <c r="F60" s="18">
        <v>24348</v>
      </c>
      <c r="G60" s="18"/>
      <c r="H60" s="21">
        <f t="shared" si="0"/>
        <v>10000</v>
      </c>
    </row>
    <row r="61" spans="1:9" x14ac:dyDescent="0.2">
      <c r="A61" s="15">
        <v>39</v>
      </c>
      <c r="B61" s="23" t="s">
        <v>63</v>
      </c>
      <c r="C61" s="26" t="s">
        <v>31</v>
      </c>
      <c r="D61" s="20">
        <v>45316</v>
      </c>
      <c r="E61" s="21">
        <v>13190.68</v>
      </c>
      <c r="F61" s="18">
        <v>13190.68</v>
      </c>
      <c r="G61" s="18"/>
      <c r="H61" s="21">
        <f t="shared" si="0"/>
        <v>0</v>
      </c>
    </row>
    <row r="62" spans="1:9" x14ac:dyDescent="0.2">
      <c r="A62" s="39"/>
      <c r="B62" s="45" t="s">
        <v>63</v>
      </c>
      <c r="C62" s="47" t="s">
        <v>31</v>
      </c>
      <c r="D62" s="42">
        <v>45323</v>
      </c>
      <c r="E62" s="48">
        <v>7992</v>
      </c>
      <c r="F62" s="44"/>
      <c r="G62" s="44"/>
      <c r="H62" s="43">
        <f t="shared" si="0"/>
        <v>7992</v>
      </c>
    </row>
    <row r="63" spans="1:9" x14ac:dyDescent="0.2">
      <c r="A63" s="39"/>
      <c r="B63" s="45" t="s">
        <v>36</v>
      </c>
      <c r="C63" s="47" t="s">
        <v>31</v>
      </c>
      <c r="D63" s="42">
        <v>45323</v>
      </c>
      <c r="E63" s="48">
        <v>8451.6</v>
      </c>
      <c r="F63" s="44"/>
      <c r="G63" s="44"/>
      <c r="H63" s="43">
        <f t="shared" si="0"/>
        <v>8451.6</v>
      </c>
    </row>
    <row r="64" spans="1:9" x14ac:dyDescent="0.2">
      <c r="A64" s="15"/>
      <c r="B64" s="27"/>
      <c r="C64" s="27"/>
      <c r="D64" s="28" t="s">
        <v>39</v>
      </c>
      <c r="E64" s="29">
        <f>SUM(E4:E63)</f>
        <v>424085.91999999993</v>
      </c>
      <c r="F64" s="30">
        <f>SUM(F4:F63)</f>
        <v>128934.04000000001</v>
      </c>
      <c r="G64" s="30">
        <f>SUM(G4:G63)</f>
        <v>38575</v>
      </c>
      <c r="H64" s="21">
        <f>SUM(H4:H63)</f>
        <v>256576.88</v>
      </c>
    </row>
    <row r="65" spans="1:8" x14ac:dyDescent="0.2">
      <c r="A65" s="31"/>
      <c r="B65" s="11"/>
      <c r="C65" s="11"/>
      <c r="D65" s="12"/>
      <c r="E65" s="32"/>
      <c r="F65" s="33"/>
      <c r="G65" s="33"/>
      <c r="H65" s="34"/>
    </row>
    <row r="66" spans="1:8" x14ac:dyDescent="0.2">
      <c r="B66" s="3" t="s">
        <v>40</v>
      </c>
      <c r="C66" s="3"/>
      <c r="D66" s="4" t="s">
        <v>41</v>
      </c>
      <c r="E66" s="4"/>
      <c r="F66" s="35" t="s">
        <v>42</v>
      </c>
      <c r="G66" s="35"/>
    </row>
    <row r="67" spans="1:8" x14ac:dyDescent="0.2">
      <c r="B67" s="11" t="s">
        <v>43</v>
      </c>
      <c r="C67" s="3"/>
      <c r="D67" s="11" t="s">
        <v>43</v>
      </c>
      <c r="E67" s="4"/>
      <c r="F67" s="35" t="s">
        <v>44</v>
      </c>
      <c r="G67" s="35"/>
    </row>
    <row r="69" spans="1:8" x14ac:dyDescent="0.2">
      <c r="B69" s="36"/>
      <c r="F69" s="8"/>
      <c r="G69" s="8"/>
    </row>
    <row r="70" spans="1:8" x14ac:dyDescent="0.2">
      <c r="A70" s="8"/>
      <c r="B70" s="36"/>
      <c r="C70" s="8"/>
      <c r="F70" s="8"/>
      <c r="G70" s="8"/>
    </row>
  </sheetData>
  <autoFilter ref="A1:H64"/>
  <pageMargins left="0" right="0" top="0.74803149606299213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K13" sqref="K13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7" width="15.140625" style="38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45318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67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45307</v>
      </c>
      <c r="E4" s="21">
        <v>9792.5</v>
      </c>
      <c r="F4" s="18"/>
      <c r="G4" s="18"/>
      <c r="H4" s="21">
        <f>E4-F4-G4</f>
        <v>9792.5</v>
      </c>
    </row>
    <row r="5" spans="1:10" x14ac:dyDescent="0.2">
      <c r="A5" s="15">
        <v>2</v>
      </c>
      <c r="B5" s="19" t="s">
        <v>11</v>
      </c>
      <c r="C5" s="16" t="s">
        <v>12</v>
      </c>
      <c r="D5" s="20">
        <v>45314</v>
      </c>
      <c r="E5" s="21">
        <v>3505</v>
      </c>
      <c r="F5" s="18">
        <v>3505</v>
      </c>
      <c r="G5" s="18"/>
      <c r="H5" s="21">
        <f t="shared" ref="H5:H43" si="0">E5-F5-G5</f>
        <v>0</v>
      </c>
    </row>
    <row r="6" spans="1:10" x14ac:dyDescent="0.2">
      <c r="A6" s="15">
        <v>3</v>
      </c>
      <c r="B6" s="19" t="s">
        <v>11</v>
      </c>
      <c r="C6" s="16" t="s">
        <v>12</v>
      </c>
      <c r="D6" s="20">
        <v>45321</v>
      </c>
      <c r="E6" s="21">
        <v>4658</v>
      </c>
      <c r="F6" s="18">
        <v>4658</v>
      </c>
      <c r="G6" s="18"/>
      <c r="H6" s="21">
        <f t="shared" si="0"/>
        <v>0</v>
      </c>
    </row>
    <row r="7" spans="1:10" x14ac:dyDescent="0.2">
      <c r="A7" s="15">
        <v>4</v>
      </c>
      <c r="B7" s="19" t="s">
        <v>13</v>
      </c>
      <c r="C7" s="16" t="s">
        <v>12</v>
      </c>
      <c r="D7" s="20">
        <v>45313</v>
      </c>
      <c r="E7" s="21">
        <v>13731</v>
      </c>
      <c r="F7" s="18">
        <v>13731</v>
      </c>
      <c r="G7" s="18"/>
      <c r="H7" s="21">
        <f t="shared" si="0"/>
        <v>0</v>
      </c>
      <c r="I7" s="22"/>
    </row>
    <row r="8" spans="1:10" x14ac:dyDescent="0.2">
      <c r="A8" s="15">
        <v>5</v>
      </c>
      <c r="B8" s="19" t="s">
        <v>13</v>
      </c>
      <c r="C8" s="16" t="s">
        <v>12</v>
      </c>
      <c r="D8" s="20">
        <v>45320</v>
      </c>
      <c r="E8" s="21">
        <v>7493</v>
      </c>
      <c r="F8" s="18"/>
      <c r="G8" s="18"/>
      <c r="H8" s="21">
        <f t="shared" si="0"/>
        <v>7493</v>
      </c>
      <c r="I8" s="22"/>
    </row>
    <row r="9" spans="1:10" x14ac:dyDescent="0.2">
      <c r="A9" s="15">
        <v>6</v>
      </c>
      <c r="B9" s="19" t="s">
        <v>14</v>
      </c>
      <c r="C9" s="16" t="s">
        <v>12</v>
      </c>
      <c r="D9" s="20">
        <v>45314</v>
      </c>
      <c r="E9" s="21">
        <v>6638.6</v>
      </c>
      <c r="F9" s="18">
        <v>6638.6</v>
      </c>
      <c r="G9" s="18"/>
      <c r="H9" s="21">
        <f t="shared" si="0"/>
        <v>0</v>
      </c>
      <c r="I9" s="22"/>
    </row>
    <row r="10" spans="1:10" x14ac:dyDescent="0.2">
      <c r="A10" s="15">
        <v>7</v>
      </c>
      <c r="B10" s="19" t="s">
        <v>14</v>
      </c>
      <c r="C10" s="16" t="s">
        <v>12</v>
      </c>
      <c r="D10" s="20">
        <v>45322</v>
      </c>
      <c r="E10" s="21">
        <v>6130.6</v>
      </c>
      <c r="F10" s="18"/>
      <c r="G10" s="18"/>
      <c r="H10" s="21">
        <f t="shared" si="0"/>
        <v>6130.6</v>
      </c>
      <c r="I10" s="22"/>
    </row>
    <row r="11" spans="1:10" x14ac:dyDescent="0.2">
      <c r="A11" s="15">
        <v>8</v>
      </c>
      <c r="B11" s="23" t="s">
        <v>16</v>
      </c>
      <c r="C11" s="16" t="s">
        <v>12</v>
      </c>
      <c r="D11" s="20">
        <v>45300</v>
      </c>
      <c r="E11" s="21">
        <v>11000</v>
      </c>
      <c r="F11" s="24">
        <v>7000</v>
      </c>
      <c r="G11" s="24"/>
      <c r="H11" s="21">
        <f t="shared" si="0"/>
        <v>4000</v>
      </c>
      <c r="I11" s="25"/>
      <c r="J11" s="25"/>
    </row>
    <row r="12" spans="1:10" x14ac:dyDescent="0.2">
      <c r="A12" s="15">
        <v>9</v>
      </c>
      <c r="B12" s="23" t="s">
        <v>17</v>
      </c>
      <c r="C12" s="16" t="s">
        <v>12</v>
      </c>
      <c r="D12" s="20">
        <v>45307</v>
      </c>
      <c r="E12" s="21">
        <v>2353</v>
      </c>
      <c r="F12" s="24">
        <v>2353</v>
      </c>
      <c r="G12" s="24"/>
      <c r="H12" s="21">
        <f t="shared" si="0"/>
        <v>0</v>
      </c>
      <c r="I12" s="25"/>
      <c r="J12" s="25"/>
    </row>
    <row r="13" spans="1:10" x14ac:dyDescent="0.2">
      <c r="A13" s="15">
        <v>10</v>
      </c>
      <c r="B13" s="23" t="s">
        <v>17</v>
      </c>
      <c r="C13" s="16" t="s">
        <v>12</v>
      </c>
      <c r="D13" s="20">
        <v>45322</v>
      </c>
      <c r="E13" s="21">
        <v>2450</v>
      </c>
      <c r="F13" s="24">
        <v>1450</v>
      </c>
      <c r="G13" s="24"/>
      <c r="H13" s="21">
        <f t="shared" si="0"/>
        <v>1000</v>
      </c>
      <c r="I13" s="25"/>
      <c r="J13" s="25"/>
    </row>
    <row r="14" spans="1:10" x14ac:dyDescent="0.2">
      <c r="A14" s="15">
        <v>11</v>
      </c>
      <c r="B14" s="23" t="s">
        <v>18</v>
      </c>
      <c r="C14" s="16" t="s">
        <v>12</v>
      </c>
      <c r="D14" s="20">
        <v>45314</v>
      </c>
      <c r="E14" s="21">
        <v>4165.3999999999996</v>
      </c>
      <c r="F14" s="24"/>
      <c r="G14" s="24"/>
      <c r="H14" s="21">
        <f t="shared" si="0"/>
        <v>4165.3999999999996</v>
      </c>
      <c r="I14" s="25"/>
      <c r="J14" s="25"/>
    </row>
    <row r="15" spans="1:10" x14ac:dyDescent="0.2">
      <c r="A15" s="15">
        <v>12</v>
      </c>
      <c r="B15" s="23" t="s">
        <v>18</v>
      </c>
      <c r="C15" s="16" t="s">
        <v>12</v>
      </c>
      <c r="D15" s="20">
        <v>45321</v>
      </c>
      <c r="E15" s="21">
        <v>3088</v>
      </c>
      <c r="F15" s="24"/>
      <c r="G15" s="24"/>
      <c r="H15" s="21">
        <f t="shared" si="0"/>
        <v>3088</v>
      </c>
      <c r="I15" s="25"/>
      <c r="J15" s="25"/>
    </row>
    <row r="16" spans="1:10" x14ac:dyDescent="0.2">
      <c r="A16" s="15">
        <v>13</v>
      </c>
      <c r="B16" s="23" t="s">
        <v>20</v>
      </c>
      <c r="C16" s="16" t="s">
        <v>12</v>
      </c>
      <c r="D16" s="20">
        <v>45322</v>
      </c>
      <c r="E16" s="21">
        <v>16363</v>
      </c>
      <c r="F16" s="24">
        <v>16363</v>
      </c>
      <c r="G16" s="24"/>
      <c r="H16" s="21">
        <f t="shared" si="0"/>
        <v>0</v>
      </c>
      <c r="I16" s="25"/>
      <c r="J16" s="25"/>
    </row>
    <row r="17" spans="1:10" x14ac:dyDescent="0.2">
      <c r="A17" s="15">
        <v>14</v>
      </c>
      <c r="B17" s="23" t="s">
        <v>24</v>
      </c>
      <c r="C17" s="16" t="s">
        <v>12</v>
      </c>
      <c r="D17" s="20">
        <v>45299</v>
      </c>
      <c r="E17" s="21">
        <v>13989.5</v>
      </c>
      <c r="F17" s="24"/>
      <c r="G17" s="24">
        <f>5000</f>
        <v>5000</v>
      </c>
      <c r="H17" s="21">
        <f t="shared" si="0"/>
        <v>8989.5</v>
      </c>
      <c r="I17" s="25" t="s">
        <v>46</v>
      </c>
      <c r="J17" s="25"/>
    </row>
    <row r="18" spans="1:10" x14ac:dyDescent="0.2">
      <c r="A18" s="15">
        <v>15</v>
      </c>
      <c r="B18" s="23" t="s">
        <v>28</v>
      </c>
      <c r="C18" s="16" t="s">
        <v>12</v>
      </c>
      <c r="D18" s="20">
        <v>45321</v>
      </c>
      <c r="E18" s="21">
        <v>2281</v>
      </c>
      <c r="F18" s="24">
        <v>2281</v>
      </c>
      <c r="G18" s="24"/>
      <c r="H18" s="21">
        <f t="shared" si="0"/>
        <v>0</v>
      </c>
      <c r="I18" s="25"/>
      <c r="J18" s="25"/>
    </row>
    <row r="19" spans="1:10" x14ac:dyDescent="0.2">
      <c r="A19" s="15">
        <v>16</v>
      </c>
      <c r="B19" s="23" t="s">
        <v>29</v>
      </c>
      <c r="C19" s="16" t="s">
        <v>12</v>
      </c>
      <c r="D19" s="20">
        <v>45315</v>
      </c>
      <c r="E19" s="21">
        <v>2000</v>
      </c>
      <c r="F19" s="24">
        <v>2000</v>
      </c>
      <c r="G19" s="24"/>
      <c r="H19" s="21">
        <f t="shared" si="0"/>
        <v>0</v>
      </c>
      <c r="I19" s="25"/>
      <c r="J19" s="25"/>
    </row>
    <row r="20" spans="1:10" x14ac:dyDescent="0.2">
      <c r="A20" s="15">
        <v>17</v>
      </c>
      <c r="B20" s="23" t="s">
        <v>29</v>
      </c>
      <c r="C20" s="16" t="s">
        <v>12</v>
      </c>
      <c r="D20" s="20">
        <v>45322</v>
      </c>
      <c r="E20" s="21">
        <v>676</v>
      </c>
      <c r="F20" s="24">
        <v>676</v>
      </c>
      <c r="G20" s="24"/>
      <c r="H20" s="21">
        <f t="shared" si="0"/>
        <v>0</v>
      </c>
      <c r="I20" s="25"/>
      <c r="J20" s="25"/>
    </row>
    <row r="21" spans="1:10" x14ac:dyDescent="0.2">
      <c r="A21" s="15">
        <v>18</v>
      </c>
      <c r="B21" s="23" t="s">
        <v>21</v>
      </c>
      <c r="C21" s="16" t="s">
        <v>12</v>
      </c>
      <c r="D21" s="20">
        <v>45314</v>
      </c>
      <c r="E21" s="21">
        <v>5461.4</v>
      </c>
      <c r="F21" s="24">
        <v>5461.4</v>
      </c>
      <c r="G21" s="24"/>
      <c r="H21" s="21">
        <f t="shared" si="0"/>
        <v>0</v>
      </c>
      <c r="I21" s="25"/>
      <c r="J21" s="25"/>
    </row>
    <row r="22" spans="1:10" x14ac:dyDescent="0.2">
      <c r="A22" s="15">
        <v>19</v>
      </c>
      <c r="B22" s="23" t="s">
        <v>57</v>
      </c>
      <c r="C22" s="16" t="s">
        <v>12</v>
      </c>
      <c r="D22" s="20">
        <v>45313</v>
      </c>
      <c r="E22" s="21">
        <v>2968.5</v>
      </c>
      <c r="F22" s="24">
        <v>2968.5</v>
      </c>
      <c r="G22" s="24"/>
      <c r="H22" s="21">
        <f t="shared" si="0"/>
        <v>0</v>
      </c>
      <c r="I22" s="25"/>
      <c r="J22" s="25"/>
    </row>
    <row r="23" spans="1:10" x14ac:dyDescent="0.2">
      <c r="A23" s="15">
        <v>20</v>
      </c>
      <c r="B23" s="23" t="s">
        <v>57</v>
      </c>
      <c r="C23" s="16" t="s">
        <v>12</v>
      </c>
      <c r="D23" s="20">
        <v>45320</v>
      </c>
      <c r="E23" s="21">
        <v>4980</v>
      </c>
      <c r="F23" s="24"/>
      <c r="G23" s="24"/>
      <c r="H23" s="21">
        <f t="shared" si="0"/>
        <v>4980</v>
      </c>
      <c r="I23" s="25"/>
      <c r="J23" s="25"/>
    </row>
    <row r="24" spans="1:10" x14ac:dyDescent="0.2">
      <c r="A24" s="15">
        <v>21</v>
      </c>
      <c r="B24" s="23" t="s">
        <v>58</v>
      </c>
      <c r="C24" s="16" t="s">
        <v>12</v>
      </c>
      <c r="D24" s="20">
        <v>45320</v>
      </c>
      <c r="E24" s="21">
        <v>10799</v>
      </c>
      <c r="F24" s="24"/>
      <c r="G24" s="24">
        <v>10799</v>
      </c>
      <c r="H24" s="21">
        <f t="shared" si="0"/>
        <v>0</v>
      </c>
      <c r="I24" s="25" t="s">
        <v>46</v>
      </c>
      <c r="J24" s="25"/>
    </row>
    <row r="25" spans="1:10" x14ac:dyDescent="0.2">
      <c r="A25" s="15">
        <v>22</v>
      </c>
      <c r="B25" s="23" t="s">
        <v>59</v>
      </c>
      <c r="C25" s="16" t="s">
        <v>12</v>
      </c>
      <c r="D25" s="20">
        <v>45320</v>
      </c>
      <c r="E25" s="21">
        <v>1198</v>
      </c>
      <c r="F25" s="24">
        <v>1198</v>
      </c>
      <c r="G25" s="24"/>
      <c r="H25" s="21">
        <f t="shared" si="0"/>
        <v>0</v>
      </c>
      <c r="I25" s="25"/>
      <c r="J25" s="25"/>
    </row>
    <row r="26" spans="1:10" x14ac:dyDescent="0.2">
      <c r="A26" s="15">
        <v>23</v>
      </c>
      <c r="B26" s="23" t="s">
        <v>26</v>
      </c>
      <c r="C26" s="16" t="s">
        <v>12</v>
      </c>
      <c r="D26" s="20">
        <v>45320</v>
      </c>
      <c r="E26" s="21">
        <v>4391.78</v>
      </c>
      <c r="F26" s="24">
        <v>4391.78</v>
      </c>
      <c r="G26" s="24"/>
      <c r="H26" s="21">
        <f t="shared" si="0"/>
        <v>0</v>
      </c>
      <c r="I26" s="25"/>
      <c r="J26" s="25"/>
    </row>
    <row r="27" spans="1:10" x14ac:dyDescent="0.2">
      <c r="A27" s="15">
        <v>24</v>
      </c>
      <c r="B27" s="23" t="s">
        <v>60</v>
      </c>
      <c r="C27" s="16" t="s">
        <v>12</v>
      </c>
      <c r="D27" s="20">
        <v>45313</v>
      </c>
      <c r="E27" s="21">
        <v>1395</v>
      </c>
      <c r="F27" s="24">
        <v>1395</v>
      </c>
      <c r="G27" s="24"/>
      <c r="H27" s="21">
        <f t="shared" si="0"/>
        <v>0</v>
      </c>
      <c r="I27" s="25"/>
      <c r="J27" s="25"/>
    </row>
    <row r="28" spans="1:10" x14ac:dyDescent="0.2">
      <c r="A28" s="15">
        <v>25</v>
      </c>
      <c r="B28" s="23" t="s">
        <v>61</v>
      </c>
      <c r="C28" s="16" t="s">
        <v>12</v>
      </c>
      <c r="D28" s="20">
        <v>45320</v>
      </c>
      <c r="E28" s="21">
        <v>3012</v>
      </c>
      <c r="F28" s="24">
        <v>3012</v>
      </c>
      <c r="G28" s="24"/>
      <c r="H28" s="21">
        <f t="shared" si="0"/>
        <v>0</v>
      </c>
      <c r="I28" s="25"/>
      <c r="J28" s="25"/>
    </row>
    <row r="29" spans="1:10" x14ac:dyDescent="0.2">
      <c r="A29" s="15">
        <v>26</v>
      </c>
      <c r="B29" s="23" t="s">
        <v>65</v>
      </c>
      <c r="C29" s="16" t="s">
        <v>12</v>
      </c>
      <c r="D29" s="20">
        <v>45320</v>
      </c>
      <c r="E29" s="21">
        <v>979</v>
      </c>
      <c r="F29" s="24">
        <v>979</v>
      </c>
      <c r="G29" s="24"/>
      <c r="H29" s="21">
        <f t="shared" si="0"/>
        <v>0</v>
      </c>
      <c r="I29" s="25"/>
      <c r="J29" s="25"/>
    </row>
    <row r="30" spans="1:10" x14ac:dyDescent="0.2">
      <c r="A30" s="15">
        <v>27</v>
      </c>
      <c r="B30" s="23" t="s">
        <v>22</v>
      </c>
      <c r="C30" s="16" t="s">
        <v>12</v>
      </c>
      <c r="D30" s="20">
        <v>45321</v>
      </c>
      <c r="E30" s="21">
        <v>28000.2</v>
      </c>
      <c r="F30" s="24">
        <v>28000</v>
      </c>
      <c r="G30" s="24"/>
      <c r="H30" s="21">
        <f t="shared" si="0"/>
        <v>0.2000000000007276</v>
      </c>
      <c r="I30" s="25"/>
      <c r="J30" s="25"/>
    </row>
    <row r="31" spans="1:10" x14ac:dyDescent="0.2">
      <c r="A31" s="15">
        <v>28</v>
      </c>
      <c r="B31" s="23" t="s">
        <v>32</v>
      </c>
      <c r="C31" s="26" t="s">
        <v>31</v>
      </c>
      <c r="D31" s="20">
        <v>45316</v>
      </c>
      <c r="E31" s="21">
        <v>640</v>
      </c>
      <c r="F31" s="18"/>
      <c r="G31" s="18">
        <v>640</v>
      </c>
      <c r="H31" s="21">
        <f t="shared" si="0"/>
        <v>0</v>
      </c>
      <c r="I31" s="8" t="s">
        <v>46</v>
      </c>
    </row>
    <row r="32" spans="1:10" x14ac:dyDescent="0.2">
      <c r="A32" s="15">
        <v>29</v>
      </c>
      <c r="B32" s="23" t="s">
        <v>32</v>
      </c>
      <c r="C32" s="26" t="s">
        <v>31</v>
      </c>
      <c r="D32" s="20">
        <v>45323</v>
      </c>
      <c r="E32" s="21">
        <v>1301</v>
      </c>
      <c r="F32" s="18">
        <v>651</v>
      </c>
      <c r="G32" s="18">
        <v>650</v>
      </c>
      <c r="H32" s="21">
        <f t="shared" si="0"/>
        <v>0</v>
      </c>
      <c r="I32" s="8" t="s">
        <v>46</v>
      </c>
    </row>
    <row r="33" spans="1:9" x14ac:dyDescent="0.2">
      <c r="A33" s="15">
        <v>30</v>
      </c>
      <c r="B33" s="23" t="s">
        <v>33</v>
      </c>
      <c r="C33" s="26" t="s">
        <v>31</v>
      </c>
      <c r="D33" s="20">
        <v>45309</v>
      </c>
      <c r="E33" s="21">
        <v>4280</v>
      </c>
      <c r="F33" s="18"/>
      <c r="G33" s="18">
        <v>4280</v>
      </c>
      <c r="H33" s="21">
        <f t="shared" si="0"/>
        <v>0</v>
      </c>
      <c r="I33" s="8" t="s">
        <v>46</v>
      </c>
    </row>
    <row r="34" spans="1:9" x14ac:dyDescent="0.2">
      <c r="A34" s="15">
        <v>31</v>
      </c>
      <c r="B34" s="23" t="s">
        <v>33</v>
      </c>
      <c r="C34" s="26" t="s">
        <v>31</v>
      </c>
      <c r="D34" s="20">
        <v>45323</v>
      </c>
      <c r="E34" s="21">
        <v>8743.7999999999993</v>
      </c>
      <c r="F34" s="18"/>
      <c r="G34" s="18"/>
      <c r="H34" s="21">
        <f t="shared" si="0"/>
        <v>8743.7999999999993</v>
      </c>
    </row>
    <row r="35" spans="1:9" x14ac:dyDescent="0.2">
      <c r="A35" s="15">
        <v>32</v>
      </c>
      <c r="B35" s="23" t="s">
        <v>34</v>
      </c>
      <c r="C35" s="26" t="s">
        <v>31</v>
      </c>
      <c r="D35" s="20">
        <v>45316</v>
      </c>
      <c r="E35" s="21">
        <v>6856</v>
      </c>
      <c r="F35" s="18"/>
      <c r="G35" s="18">
        <v>6856</v>
      </c>
      <c r="H35" s="21">
        <f t="shared" si="0"/>
        <v>0</v>
      </c>
      <c r="I35" s="8" t="s">
        <v>46</v>
      </c>
    </row>
    <row r="36" spans="1:9" x14ac:dyDescent="0.2">
      <c r="A36" s="15">
        <v>33</v>
      </c>
      <c r="B36" s="23" t="s">
        <v>51</v>
      </c>
      <c r="C36" s="26" t="s">
        <v>31</v>
      </c>
      <c r="D36" s="20">
        <v>45323</v>
      </c>
      <c r="E36" s="21">
        <v>1078</v>
      </c>
      <c r="F36" s="18">
        <v>1078</v>
      </c>
      <c r="G36" s="18"/>
      <c r="H36" s="21">
        <f t="shared" si="0"/>
        <v>0</v>
      </c>
    </row>
    <row r="37" spans="1:9" x14ac:dyDescent="0.2">
      <c r="A37" s="15">
        <v>34</v>
      </c>
      <c r="B37" s="23" t="s">
        <v>52</v>
      </c>
      <c r="C37" s="26" t="s">
        <v>31</v>
      </c>
      <c r="D37" s="20">
        <v>45324</v>
      </c>
      <c r="E37" s="21">
        <v>6164</v>
      </c>
      <c r="F37" s="18">
        <v>6164</v>
      </c>
      <c r="G37" s="18"/>
      <c r="H37" s="21">
        <f t="shared" si="0"/>
        <v>0</v>
      </c>
    </row>
    <row r="38" spans="1:9" x14ac:dyDescent="0.2">
      <c r="A38" s="15">
        <v>35</v>
      </c>
      <c r="B38" s="23" t="s">
        <v>53</v>
      </c>
      <c r="C38" s="26" t="s">
        <v>31</v>
      </c>
      <c r="D38" s="20">
        <v>45316</v>
      </c>
      <c r="E38" s="21">
        <v>16876</v>
      </c>
      <c r="F38" s="18"/>
      <c r="G38" s="18">
        <v>16876</v>
      </c>
      <c r="H38" s="21">
        <f t="shared" si="0"/>
        <v>0</v>
      </c>
      <c r="I38" s="8" t="s">
        <v>46</v>
      </c>
    </row>
    <row r="39" spans="1:9" x14ac:dyDescent="0.2">
      <c r="A39" s="15">
        <v>36</v>
      </c>
      <c r="B39" s="23" t="s">
        <v>37</v>
      </c>
      <c r="C39" s="26" t="s">
        <v>31</v>
      </c>
      <c r="D39" s="20">
        <v>45316</v>
      </c>
      <c r="E39" s="21">
        <v>4962</v>
      </c>
      <c r="F39" s="18">
        <v>4962</v>
      </c>
      <c r="G39" s="18"/>
      <c r="H39" s="21">
        <f t="shared" si="0"/>
        <v>0</v>
      </c>
    </row>
    <row r="40" spans="1:9" x14ac:dyDescent="0.2">
      <c r="A40" s="15">
        <v>37</v>
      </c>
      <c r="B40" s="23" t="s">
        <v>35</v>
      </c>
      <c r="C40" s="26" t="s">
        <v>31</v>
      </c>
      <c r="D40" s="20">
        <v>45316</v>
      </c>
      <c r="E40" s="21">
        <v>5734</v>
      </c>
      <c r="F40" s="18">
        <v>1534</v>
      </c>
      <c r="G40" s="18"/>
      <c r="H40" s="21">
        <f t="shared" si="0"/>
        <v>4200</v>
      </c>
    </row>
    <row r="41" spans="1:9" x14ac:dyDescent="0.2">
      <c r="A41" s="15">
        <v>38</v>
      </c>
      <c r="B41" s="23" t="s">
        <v>62</v>
      </c>
      <c r="C41" s="26" t="s">
        <v>31</v>
      </c>
      <c r="D41" s="20">
        <v>45316</v>
      </c>
      <c r="E41" s="21">
        <v>10000</v>
      </c>
      <c r="F41" s="18">
        <v>10000</v>
      </c>
      <c r="G41" s="18"/>
      <c r="H41" s="21">
        <f t="shared" si="0"/>
        <v>0</v>
      </c>
    </row>
    <row r="42" spans="1:9" x14ac:dyDescent="0.2">
      <c r="A42" s="15">
        <v>39</v>
      </c>
      <c r="B42" s="23" t="s">
        <v>63</v>
      </c>
      <c r="C42" s="26" t="s">
        <v>31</v>
      </c>
      <c r="D42" s="20">
        <v>45323</v>
      </c>
      <c r="E42" s="21">
        <v>7992</v>
      </c>
      <c r="F42" s="18">
        <v>7992</v>
      </c>
      <c r="G42" s="18"/>
      <c r="H42" s="21">
        <f t="shared" si="0"/>
        <v>0</v>
      </c>
    </row>
    <row r="43" spans="1:9" x14ac:dyDescent="0.2">
      <c r="A43" s="15">
        <v>40</v>
      </c>
      <c r="B43" s="23" t="s">
        <v>36</v>
      </c>
      <c r="C43" s="26" t="s">
        <v>31</v>
      </c>
      <c r="D43" s="20">
        <v>45323</v>
      </c>
      <c r="E43" s="21">
        <v>8451.6</v>
      </c>
      <c r="F43" s="18"/>
      <c r="G43" s="18"/>
      <c r="H43" s="21">
        <f t="shared" si="0"/>
        <v>8451.6</v>
      </c>
    </row>
    <row r="44" spans="1:9" x14ac:dyDescent="0.2">
      <c r="A44" s="15"/>
      <c r="B44" s="27"/>
      <c r="C44" s="27"/>
      <c r="D44" s="28" t="s">
        <v>39</v>
      </c>
      <c r="E44" s="29">
        <f>SUM(E4:E43)</f>
        <v>256577.88</v>
      </c>
      <c r="F44" s="30">
        <f>SUM(F4:F43)</f>
        <v>140442.28</v>
      </c>
      <c r="G44" s="30">
        <f>SUM(G4:G43)</f>
        <v>45101</v>
      </c>
      <c r="H44" s="21">
        <f>SUM(H4:H43)</f>
        <v>71034.600000000006</v>
      </c>
    </row>
    <row r="45" spans="1:9" x14ac:dyDescent="0.2">
      <c r="A45" s="31"/>
      <c r="B45" s="11"/>
      <c r="C45" s="11"/>
      <c r="D45" s="12"/>
      <c r="E45" s="32"/>
      <c r="F45" s="33"/>
      <c r="G45" s="33"/>
      <c r="H45" s="34"/>
    </row>
    <row r="46" spans="1:9" x14ac:dyDescent="0.2">
      <c r="B46" s="3" t="s">
        <v>40</v>
      </c>
      <c r="C46" s="3"/>
      <c r="D46" s="4" t="s">
        <v>41</v>
      </c>
      <c r="E46" s="4"/>
      <c r="F46" s="35" t="s">
        <v>42</v>
      </c>
      <c r="G46" s="35"/>
    </row>
    <row r="47" spans="1:9" x14ac:dyDescent="0.2">
      <c r="B47" s="11" t="s">
        <v>43</v>
      </c>
      <c r="C47" s="3"/>
      <c r="D47" s="11" t="s">
        <v>43</v>
      </c>
      <c r="E47" s="4"/>
      <c r="F47" s="35" t="s">
        <v>44</v>
      </c>
      <c r="G47" s="35"/>
    </row>
    <row r="49" spans="1:7" x14ac:dyDescent="0.2">
      <c r="B49" s="36"/>
      <c r="F49" s="8"/>
      <c r="G49" s="8"/>
    </row>
    <row r="50" spans="1:7" x14ac:dyDescent="0.2">
      <c r="A50" s="8"/>
      <c r="B50" s="36"/>
      <c r="C50" s="8"/>
      <c r="F50" s="8"/>
      <c r="G50" s="8"/>
    </row>
  </sheetData>
  <autoFilter ref="A3:L44"/>
  <pageMargins left="0" right="0" top="0.74803149606299213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0" workbookViewId="0">
      <selection activeCell="F53" sqref="F53:G53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7" width="15.140625" style="38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45318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67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45307</v>
      </c>
      <c r="E4" s="21">
        <v>9792.5</v>
      </c>
      <c r="F4" s="18">
        <v>6600</v>
      </c>
      <c r="G4" s="18"/>
      <c r="H4" s="21">
        <f>E4-F4-G4</f>
        <v>3192.5</v>
      </c>
    </row>
    <row r="5" spans="1:10" x14ac:dyDescent="0.2">
      <c r="A5" s="15"/>
      <c r="B5" s="19" t="s">
        <v>11</v>
      </c>
      <c r="C5" s="16" t="s">
        <v>12</v>
      </c>
      <c r="D5" s="20">
        <v>45328</v>
      </c>
      <c r="E5" s="21">
        <v>12678.8</v>
      </c>
      <c r="F5" s="18"/>
      <c r="G5" s="18"/>
      <c r="H5" s="21">
        <f t="shared" ref="H5:H10" si="0">E5-F5-G5</f>
        <v>12678.8</v>
      </c>
    </row>
    <row r="6" spans="1:10" x14ac:dyDescent="0.2">
      <c r="A6" s="39"/>
      <c r="B6" s="40" t="s">
        <v>11</v>
      </c>
      <c r="C6" s="41" t="s">
        <v>12</v>
      </c>
      <c r="D6" s="42">
        <v>45335</v>
      </c>
      <c r="E6" s="43">
        <v>12154.2</v>
      </c>
      <c r="F6" s="44"/>
      <c r="G6" s="44"/>
      <c r="H6" s="21">
        <f t="shared" si="0"/>
        <v>12154.2</v>
      </c>
    </row>
    <row r="7" spans="1:10" x14ac:dyDescent="0.2">
      <c r="A7" s="15">
        <v>5</v>
      </c>
      <c r="B7" s="19" t="s">
        <v>13</v>
      </c>
      <c r="C7" s="16" t="s">
        <v>12</v>
      </c>
      <c r="D7" s="20">
        <v>45320</v>
      </c>
      <c r="E7" s="21">
        <v>7493</v>
      </c>
      <c r="F7" s="18">
        <v>7493</v>
      </c>
      <c r="G7" s="18"/>
      <c r="H7" s="21">
        <f t="shared" si="0"/>
        <v>0</v>
      </c>
      <c r="I7" s="22"/>
    </row>
    <row r="8" spans="1:10" x14ac:dyDescent="0.2">
      <c r="A8" s="15"/>
      <c r="B8" s="19" t="s">
        <v>13</v>
      </c>
      <c r="C8" s="16" t="s">
        <v>12</v>
      </c>
      <c r="D8" s="20">
        <v>45327</v>
      </c>
      <c r="E8" s="21">
        <v>11613.6</v>
      </c>
      <c r="F8" s="18"/>
      <c r="G8" s="18"/>
      <c r="H8" s="21">
        <f t="shared" si="0"/>
        <v>11613.6</v>
      </c>
      <c r="I8" s="22"/>
    </row>
    <row r="9" spans="1:10" x14ac:dyDescent="0.2">
      <c r="A9" s="39"/>
      <c r="B9" s="40" t="s">
        <v>13</v>
      </c>
      <c r="C9" s="41" t="s">
        <v>12</v>
      </c>
      <c r="D9" s="42">
        <v>45334</v>
      </c>
      <c r="E9" s="43">
        <v>6523.5</v>
      </c>
      <c r="F9" s="44"/>
      <c r="G9" s="44"/>
      <c r="H9" s="21">
        <f t="shared" si="0"/>
        <v>6523.5</v>
      </c>
      <c r="I9" s="22"/>
    </row>
    <row r="10" spans="1:10" x14ac:dyDescent="0.2">
      <c r="A10" s="15">
        <v>7</v>
      </c>
      <c r="B10" s="19" t="s">
        <v>14</v>
      </c>
      <c r="C10" s="16" t="s">
        <v>12</v>
      </c>
      <c r="D10" s="20">
        <v>45322</v>
      </c>
      <c r="E10" s="21">
        <v>6130.6</v>
      </c>
      <c r="F10" s="18">
        <v>6130.6</v>
      </c>
      <c r="G10" s="18"/>
      <c r="H10" s="21">
        <f t="shared" si="0"/>
        <v>0</v>
      </c>
      <c r="I10" s="22"/>
    </row>
    <row r="11" spans="1:10" x14ac:dyDescent="0.2">
      <c r="A11" s="39"/>
      <c r="B11" s="40" t="s">
        <v>14</v>
      </c>
      <c r="C11" s="41" t="s">
        <v>12</v>
      </c>
      <c r="D11" s="42">
        <v>45336</v>
      </c>
      <c r="E11" s="43">
        <v>9796.6</v>
      </c>
      <c r="F11" s="44"/>
      <c r="G11" s="44"/>
      <c r="H11" s="21">
        <f t="shared" ref="H11:H52" si="1">E11-F11-G11</f>
        <v>9796.6</v>
      </c>
      <c r="I11" s="22"/>
    </row>
    <row r="12" spans="1:10" x14ac:dyDescent="0.2">
      <c r="A12" s="15">
        <v>8</v>
      </c>
      <c r="B12" s="23" t="s">
        <v>16</v>
      </c>
      <c r="C12" s="16" t="s">
        <v>12</v>
      </c>
      <c r="D12" s="20">
        <v>45300</v>
      </c>
      <c r="E12" s="21">
        <v>4000</v>
      </c>
      <c r="F12" s="24">
        <v>4000</v>
      </c>
      <c r="G12" s="24"/>
      <c r="H12" s="21">
        <f t="shared" si="1"/>
        <v>0</v>
      </c>
      <c r="I12" s="25"/>
      <c r="J12" s="25"/>
    </row>
    <row r="13" spans="1:10" x14ac:dyDescent="0.2">
      <c r="A13" s="39"/>
      <c r="B13" s="45" t="s">
        <v>16</v>
      </c>
      <c r="C13" s="41" t="s">
        <v>12</v>
      </c>
      <c r="D13" s="42">
        <v>45335</v>
      </c>
      <c r="E13" s="43">
        <v>8094</v>
      </c>
      <c r="F13" s="46"/>
      <c r="G13" s="46"/>
      <c r="H13" s="21">
        <f t="shared" si="1"/>
        <v>8094</v>
      </c>
      <c r="I13" s="25"/>
      <c r="J13" s="25"/>
    </row>
    <row r="14" spans="1:10" x14ac:dyDescent="0.2">
      <c r="A14" s="15">
        <v>10</v>
      </c>
      <c r="B14" s="23" t="s">
        <v>17</v>
      </c>
      <c r="C14" s="16" t="s">
        <v>12</v>
      </c>
      <c r="D14" s="20">
        <v>45322</v>
      </c>
      <c r="E14" s="21">
        <v>1000</v>
      </c>
      <c r="F14" s="24">
        <v>1000</v>
      </c>
      <c r="G14" s="24"/>
      <c r="H14" s="21">
        <f t="shared" si="1"/>
        <v>0</v>
      </c>
      <c r="I14" s="25"/>
      <c r="J14" s="25"/>
    </row>
    <row r="15" spans="1:10" x14ac:dyDescent="0.2">
      <c r="A15" s="15"/>
      <c r="B15" s="23" t="s">
        <v>17</v>
      </c>
      <c r="C15" s="16" t="s">
        <v>12</v>
      </c>
      <c r="D15" s="20">
        <v>45329</v>
      </c>
      <c r="E15" s="21">
        <v>6725</v>
      </c>
      <c r="F15" s="24">
        <v>1600</v>
      </c>
      <c r="G15" s="24"/>
      <c r="H15" s="21">
        <f t="shared" si="1"/>
        <v>5125</v>
      </c>
      <c r="I15" s="25"/>
      <c r="J15" s="25"/>
    </row>
    <row r="16" spans="1:10" x14ac:dyDescent="0.2">
      <c r="A16" s="15">
        <v>11</v>
      </c>
      <c r="B16" s="23" t="s">
        <v>18</v>
      </c>
      <c r="C16" s="16" t="s">
        <v>12</v>
      </c>
      <c r="D16" s="20">
        <v>45314</v>
      </c>
      <c r="E16" s="21">
        <v>4165.3999999999996</v>
      </c>
      <c r="F16" s="24"/>
      <c r="G16" s="24"/>
      <c r="H16" s="21">
        <f t="shared" si="1"/>
        <v>4165.3999999999996</v>
      </c>
      <c r="I16" s="25"/>
      <c r="J16" s="25"/>
    </row>
    <row r="17" spans="1:10" x14ac:dyDescent="0.2">
      <c r="A17" s="15">
        <v>12</v>
      </c>
      <c r="B17" s="23" t="s">
        <v>18</v>
      </c>
      <c r="C17" s="16" t="s">
        <v>12</v>
      </c>
      <c r="D17" s="20">
        <v>45321</v>
      </c>
      <c r="E17" s="21">
        <v>3088</v>
      </c>
      <c r="F17" s="24"/>
      <c r="G17" s="24"/>
      <c r="H17" s="21">
        <f t="shared" si="1"/>
        <v>3088</v>
      </c>
      <c r="I17" s="25"/>
      <c r="J17" s="25"/>
    </row>
    <row r="18" spans="1:10" x14ac:dyDescent="0.2">
      <c r="A18" s="39"/>
      <c r="B18" s="45" t="s">
        <v>18</v>
      </c>
      <c r="C18" s="41" t="s">
        <v>12</v>
      </c>
      <c r="D18" s="42">
        <v>45335</v>
      </c>
      <c r="E18" s="43">
        <v>3446</v>
      </c>
      <c r="F18" s="46"/>
      <c r="G18" s="46"/>
      <c r="H18" s="21">
        <f t="shared" si="1"/>
        <v>3446</v>
      </c>
      <c r="I18" s="25"/>
      <c r="J18" s="25"/>
    </row>
    <row r="19" spans="1:10" x14ac:dyDescent="0.2">
      <c r="A19" s="15">
        <v>14</v>
      </c>
      <c r="B19" s="23" t="s">
        <v>24</v>
      </c>
      <c r="C19" s="16" t="s">
        <v>12</v>
      </c>
      <c r="D19" s="20">
        <v>45299</v>
      </c>
      <c r="E19" s="21">
        <v>8989.5</v>
      </c>
      <c r="F19" s="24"/>
      <c r="G19" s="24">
        <f>5000+4000</f>
        <v>9000</v>
      </c>
      <c r="H19" s="21">
        <f t="shared" si="1"/>
        <v>-10.5</v>
      </c>
      <c r="I19" s="25" t="s">
        <v>46</v>
      </c>
      <c r="J19" s="25"/>
    </row>
    <row r="20" spans="1:10" x14ac:dyDescent="0.2">
      <c r="A20" s="39"/>
      <c r="B20" s="45" t="s">
        <v>24</v>
      </c>
      <c r="C20" s="41" t="s">
        <v>12</v>
      </c>
      <c r="D20" s="42">
        <v>45334</v>
      </c>
      <c r="E20" s="43">
        <v>11765</v>
      </c>
      <c r="F20" s="46"/>
      <c r="G20" s="46"/>
      <c r="H20" s="21">
        <f t="shared" si="1"/>
        <v>11765</v>
      </c>
      <c r="I20" s="25"/>
      <c r="J20" s="25"/>
    </row>
    <row r="21" spans="1:10" x14ac:dyDescent="0.2">
      <c r="A21" s="15">
        <v>20</v>
      </c>
      <c r="B21" s="23" t="s">
        <v>57</v>
      </c>
      <c r="C21" s="16" t="s">
        <v>12</v>
      </c>
      <c r="D21" s="20">
        <v>45320</v>
      </c>
      <c r="E21" s="21">
        <v>4980</v>
      </c>
      <c r="F21" s="24">
        <v>4980</v>
      </c>
      <c r="G21" s="24"/>
      <c r="H21" s="21">
        <f t="shared" si="1"/>
        <v>0</v>
      </c>
      <c r="I21" s="25"/>
      <c r="J21" s="25"/>
    </row>
    <row r="22" spans="1:10" x14ac:dyDescent="0.2">
      <c r="A22" s="15"/>
      <c r="B22" s="23" t="s">
        <v>57</v>
      </c>
      <c r="C22" s="16" t="s">
        <v>12</v>
      </c>
      <c r="D22" s="20">
        <v>45327</v>
      </c>
      <c r="E22" s="21">
        <v>5449</v>
      </c>
      <c r="F22" s="24"/>
      <c r="G22" s="24"/>
      <c r="H22" s="21">
        <f t="shared" si="1"/>
        <v>5449</v>
      </c>
      <c r="I22" s="25"/>
      <c r="J22" s="25"/>
    </row>
    <row r="23" spans="1:10" x14ac:dyDescent="0.2">
      <c r="A23" s="39"/>
      <c r="B23" s="45" t="s">
        <v>27</v>
      </c>
      <c r="C23" s="41" t="s">
        <v>12</v>
      </c>
      <c r="D23" s="42">
        <v>45334</v>
      </c>
      <c r="E23" s="43">
        <v>918.8</v>
      </c>
      <c r="F23" s="46"/>
      <c r="G23" s="46"/>
      <c r="H23" s="21">
        <f t="shared" si="1"/>
        <v>918.8</v>
      </c>
      <c r="I23" s="25"/>
      <c r="J23" s="25"/>
    </row>
    <row r="24" spans="1:10" x14ac:dyDescent="0.2">
      <c r="A24" s="39"/>
      <c r="B24" s="45" t="s">
        <v>26</v>
      </c>
      <c r="C24" s="41" t="s">
        <v>12</v>
      </c>
      <c r="D24" s="42">
        <v>45334</v>
      </c>
      <c r="E24" s="43">
        <v>6038.52</v>
      </c>
      <c r="F24" s="46"/>
      <c r="G24" s="46"/>
      <c r="H24" s="21">
        <f t="shared" si="1"/>
        <v>6038.52</v>
      </c>
      <c r="I24" s="25"/>
      <c r="J24" s="25"/>
    </row>
    <row r="25" spans="1:10" x14ac:dyDescent="0.2">
      <c r="A25" s="15"/>
      <c r="B25" s="23" t="s">
        <v>58</v>
      </c>
      <c r="C25" s="16" t="s">
        <v>12</v>
      </c>
      <c r="D25" s="20">
        <v>45327</v>
      </c>
      <c r="E25" s="21">
        <v>11328</v>
      </c>
      <c r="F25" s="24"/>
      <c r="G25" s="24">
        <v>11328</v>
      </c>
      <c r="H25" s="21">
        <f t="shared" si="1"/>
        <v>0</v>
      </c>
      <c r="I25" s="25" t="s">
        <v>46</v>
      </c>
      <c r="J25" s="25"/>
    </row>
    <row r="26" spans="1:10" x14ac:dyDescent="0.2">
      <c r="A26" s="39"/>
      <c r="B26" s="45" t="s">
        <v>58</v>
      </c>
      <c r="C26" s="41" t="s">
        <v>12</v>
      </c>
      <c r="D26" s="42">
        <v>45334</v>
      </c>
      <c r="E26" s="43">
        <v>7682</v>
      </c>
      <c r="F26" s="46"/>
      <c r="G26" s="46"/>
      <c r="H26" s="21">
        <f t="shared" si="1"/>
        <v>7682</v>
      </c>
      <c r="I26" s="25"/>
      <c r="J26" s="25"/>
    </row>
    <row r="27" spans="1:10" x14ac:dyDescent="0.2">
      <c r="A27" s="15"/>
      <c r="B27" s="23" t="s">
        <v>68</v>
      </c>
      <c r="C27" s="16" t="s">
        <v>12</v>
      </c>
      <c r="D27" s="20">
        <v>45327</v>
      </c>
      <c r="E27" s="21">
        <v>974.6</v>
      </c>
      <c r="F27" s="24">
        <v>974.6</v>
      </c>
      <c r="G27" s="24"/>
      <c r="H27" s="21">
        <f t="shared" si="1"/>
        <v>0</v>
      </c>
      <c r="I27" s="25"/>
      <c r="J27" s="25"/>
    </row>
    <row r="28" spans="1:10" x14ac:dyDescent="0.2">
      <c r="A28" s="39"/>
      <c r="B28" s="45" t="s">
        <v>68</v>
      </c>
      <c r="C28" s="41" t="s">
        <v>12</v>
      </c>
      <c r="D28" s="42">
        <v>45334</v>
      </c>
      <c r="E28" s="43">
        <v>5184.8</v>
      </c>
      <c r="F28" s="46"/>
      <c r="G28" s="46"/>
      <c r="H28" s="21">
        <f t="shared" si="1"/>
        <v>5184.8</v>
      </c>
      <c r="I28" s="25"/>
      <c r="J28" s="25"/>
    </row>
    <row r="29" spans="1:10" x14ac:dyDescent="0.2">
      <c r="A29" s="15"/>
      <c r="B29" s="23" t="s">
        <v>19</v>
      </c>
      <c r="C29" s="16" t="s">
        <v>12</v>
      </c>
      <c r="D29" s="20">
        <v>45328</v>
      </c>
      <c r="E29" s="21">
        <v>26611</v>
      </c>
      <c r="F29" s="24"/>
      <c r="G29" s="24"/>
      <c r="H29" s="21">
        <f t="shared" si="1"/>
        <v>26611</v>
      </c>
      <c r="I29" s="25"/>
      <c r="J29" s="25"/>
    </row>
    <row r="30" spans="1:10" x14ac:dyDescent="0.2">
      <c r="A30" s="15"/>
      <c r="B30" s="23" t="s">
        <v>15</v>
      </c>
      <c r="C30" s="16" t="s">
        <v>12</v>
      </c>
      <c r="D30" s="20">
        <v>45327</v>
      </c>
      <c r="E30" s="21">
        <v>7060</v>
      </c>
      <c r="F30" s="24">
        <v>7060</v>
      </c>
      <c r="G30" s="24"/>
      <c r="H30" s="21">
        <f t="shared" si="1"/>
        <v>0</v>
      </c>
      <c r="I30" s="25"/>
      <c r="J30" s="25"/>
    </row>
    <row r="31" spans="1:10" x14ac:dyDescent="0.2">
      <c r="A31" s="15"/>
      <c r="B31" s="23" t="s">
        <v>72</v>
      </c>
      <c r="C31" s="16" t="s">
        <v>12</v>
      </c>
      <c r="D31" s="20">
        <v>45328</v>
      </c>
      <c r="E31" s="21">
        <v>6225</v>
      </c>
      <c r="F31" s="24">
        <v>3725</v>
      </c>
      <c r="G31" s="24"/>
      <c r="H31" s="21">
        <f t="shared" si="1"/>
        <v>2500</v>
      </c>
      <c r="I31" s="25"/>
      <c r="J31" s="25"/>
    </row>
    <row r="32" spans="1:10" x14ac:dyDescent="0.2">
      <c r="A32" s="39"/>
      <c r="B32" s="45" t="s">
        <v>48</v>
      </c>
      <c r="C32" s="41" t="s">
        <v>12</v>
      </c>
      <c r="D32" s="42">
        <v>45335</v>
      </c>
      <c r="E32" s="43">
        <v>1080</v>
      </c>
      <c r="F32" s="46"/>
      <c r="G32" s="46"/>
      <c r="H32" s="21">
        <f t="shared" si="1"/>
        <v>1080</v>
      </c>
      <c r="I32" s="25"/>
      <c r="J32" s="25"/>
    </row>
    <row r="33" spans="1:10" x14ac:dyDescent="0.2">
      <c r="A33" s="39"/>
      <c r="B33" s="45" t="s">
        <v>22</v>
      </c>
      <c r="C33" s="41" t="s">
        <v>12</v>
      </c>
      <c r="D33" s="42">
        <v>45335</v>
      </c>
      <c r="E33" s="43">
        <v>24382</v>
      </c>
      <c r="F33" s="46"/>
      <c r="G33" s="46"/>
      <c r="H33" s="21">
        <f t="shared" si="1"/>
        <v>24382</v>
      </c>
      <c r="I33" s="25"/>
      <c r="J33" s="25"/>
    </row>
    <row r="34" spans="1:10" x14ac:dyDescent="0.2">
      <c r="A34" s="39"/>
      <c r="B34" s="45" t="s">
        <v>28</v>
      </c>
      <c r="C34" s="41" t="s">
        <v>12</v>
      </c>
      <c r="D34" s="42">
        <v>45335</v>
      </c>
      <c r="E34" s="43">
        <v>5815</v>
      </c>
      <c r="F34" s="46"/>
      <c r="G34" s="46"/>
      <c r="H34" s="21">
        <f t="shared" si="1"/>
        <v>5815</v>
      </c>
      <c r="I34" s="25"/>
      <c r="J34" s="25"/>
    </row>
    <row r="35" spans="1:10" x14ac:dyDescent="0.2">
      <c r="A35" s="39"/>
      <c r="B35" s="45" t="s">
        <v>20</v>
      </c>
      <c r="C35" s="41" t="s">
        <v>12</v>
      </c>
      <c r="D35" s="42">
        <v>45335</v>
      </c>
      <c r="E35" s="43">
        <v>7976</v>
      </c>
      <c r="F35" s="46"/>
      <c r="G35" s="46"/>
      <c r="H35" s="21">
        <f t="shared" si="1"/>
        <v>7976</v>
      </c>
      <c r="I35" s="25"/>
      <c r="J35" s="25"/>
    </row>
    <row r="36" spans="1:10" x14ac:dyDescent="0.2">
      <c r="A36" s="39"/>
      <c r="B36" s="45" t="s">
        <v>69</v>
      </c>
      <c r="C36" s="41" t="s">
        <v>12</v>
      </c>
      <c r="D36" s="42">
        <v>45335</v>
      </c>
      <c r="E36" s="43">
        <v>5124</v>
      </c>
      <c r="F36" s="46"/>
      <c r="G36" s="46"/>
      <c r="H36" s="21">
        <f t="shared" si="1"/>
        <v>5124</v>
      </c>
      <c r="I36" s="25"/>
      <c r="J36" s="25"/>
    </row>
    <row r="37" spans="1:10" x14ac:dyDescent="0.2">
      <c r="A37" s="39"/>
      <c r="B37" s="45" t="s">
        <v>29</v>
      </c>
      <c r="C37" s="41" t="s">
        <v>12</v>
      </c>
      <c r="D37" s="42">
        <v>45336</v>
      </c>
      <c r="E37" s="43">
        <v>8940</v>
      </c>
      <c r="F37" s="46"/>
      <c r="G37" s="46"/>
      <c r="H37" s="21">
        <f t="shared" si="1"/>
        <v>8940</v>
      </c>
      <c r="I37" s="25"/>
      <c r="J37" s="25"/>
    </row>
    <row r="38" spans="1:10" x14ac:dyDescent="0.2">
      <c r="A38" s="15">
        <v>31</v>
      </c>
      <c r="B38" s="23" t="s">
        <v>33</v>
      </c>
      <c r="C38" s="26" t="s">
        <v>31</v>
      </c>
      <c r="D38" s="20">
        <v>45323</v>
      </c>
      <c r="E38" s="21">
        <v>8743.7999999999993</v>
      </c>
      <c r="F38" s="18"/>
      <c r="G38" s="18">
        <f>5000-2598.75</f>
        <v>2401.25</v>
      </c>
      <c r="H38" s="21">
        <f t="shared" si="1"/>
        <v>6342.5499999999993</v>
      </c>
      <c r="I38" s="8" t="s">
        <v>46</v>
      </c>
    </row>
    <row r="39" spans="1:10" x14ac:dyDescent="0.2">
      <c r="A39" s="15"/>
      <c r="B39" s="23" t="s">
        <v>33</v>
      </c>
      <c r="C39" s="26" t="s">
        <v>31</v>
      </c>
      <c r="D39" s="20">
        <v>45330</v>
      </c>
      <c r="E39" s="21">
        <v>2598.75</v>
      </c>
      <c r="F39" s="18"/>
      <c r="G39" s="18">
        <v>2598.75</v>
      </c>
      <c r="H39" s="21">
        <f t="shared" si="1"/>
        <v>0</v>
      </c>
    </row>
    <row r="40" spans="1:10" x14ac:dyDescent="0.2">
      <c r="A40" s="15">
        <v>37</v>
      </c>
      <c r="B40" s="23" t="s">
        <v>35</v>
      </c>
      <c r="C40" s="26" t="s">
        <v>31</v>
      </c>
      <c r="D40" s="20">
        <v>45316</v>
      </c>
      <c r="E40" s="21">
        <v>4200</v>
      </c>
      <c r="F40" s="18">
        <v>2200</v>
      </c>
      <c r="G40" s="18"/>
      <c r="H40" s="21">
        <f t="shared" si="1"/>
        <v>2000</v>
      </c>
    </row>
    <row r="41" spans="1:10" x14ac:dyDescent="0.2">
      <c r="A41" s="39"/>
      <c r="B41" s="45" t="s">
        <v>35</v>
      </c>
      <c r="C41" s="47" t="s">
        <v>31</v>
      </c>
      <c r="D41" s="42">
        <v>45337</v>
      </c>
      <c r="E41" s="43">
        <v>3376</v>
      </c>
      <c r="F41" s="44"/>
      <c r="G41" s="44"/>
      <c r="H41" s="21">
        <f t="shared" si="1"/>
        <v>3376</v>
      </c>
    </row>
    <row r="42" spans="1:10" x14ac:dyDescent="0.2">
      <c r="A42" s="15">
        <v>40</v>
      </c>
      <c r="B42" s="23" t="s">
        <v>36</v>
      </c>
      <c r="C42" s="26" t="s">
        <v>31</v>
      </c>
      <c r="D42" s="20">
        <v>45323</v>
      </c>
      <c r="E42" s="21">
        <v>8451.6</v>
      </c>
      <c r="F42" s="18">
        <v>8451.6</v>
      </c>
      <c r="G42" s="18"/>
      <c r="H42" s="21">
        <f t="shared" si="1"/>
        <v>0</v>
      </c>
    </row>
    <row r="43" spans="1:10" x14ac:dyDescent="0.2">
      <c r="A43" s="15"/>
      <c r="B43" s="23" t="s">
        <v>32</v>
      </c>
      <c r="C43" s="26" t="s">
        <v>31</v>
      </c>
      <c r="D43" s="20">
        <v>45330</v>
      </c>
      <c r="E43" s="49">
        <v>3539</v>
      </c>
      <c r="F43" s="18">
        <v>600</v>
      </c>
      <c r="G43" s="18">
        <f>500+1439+1000</f>
        <v>2939</v>
      </c>
      <c r="H43" s="21">
        <f t="shared" si="1"/>
        <v>0</v>
      </c>
      <c r="I43" s="8" t="s">
        <v>46</v>
      </c>
    </row>
    <row r="44" spans="1:10" x14ac:dyDescent="0.2">
      <c r="A44" s="15"/>
      <c r="B44" s="23" t="s">
        <v>34</v>
      </c>
      <c r="C44" s="26" t="s">
        <v>31</v>
      </c>
      <c r="D44" s="20">
        <v>45331</v>
      </c>
      <c r="E44" s="49">
        <v>7572</v>
      </c>
      <c r="F44" s="18">
        <v>7572</v>
      </c>
      <c r="G44" s="18"/>
      <c r="H44" s="21">
        <f t="shared" si="1"/>
        <v>0</v>
      </c>
    </row>
    <row r="45" spans="1:10" x14ac:dyDescent="0.2">
      <c r="A45" s="15"/>
      <c r="B45" s="23" t="s">
        <v>70</v>
      </c>
      <c r="C45" s="26" t="s">
        <v>31</v>
      </c>
      <c r="D45" s="20">
        <v>45331</v>
      </c>
      <c r="E45" s="49">
        <v>4244</v>
      </c>
      <c r="F45" s="18">
        <v>4244</v>
      </c>
      <c r="G45" s="18"/>
      <c r="H45" s="21">
        <f t="shared" si="1"/>
        <v>0</v>
      </c>
    </row>
    <row r="46" spans="1:10" x14ac:dyDescent="0.2">
      <c r="A46" s="15"/>
      <c r="B46" s="23" t="s">
        <v>71</v>
      </c>
      <c r="C46" s="26" t="s">
        <v>31</v>
      </c>
      <c r="D46" s="20">
        <v>45330</v>
      </c>
      <c r="E46" s="49">
        <v>7160</v>
      </c>
      <c r="F46" s="18">
        <v>7160</v>
      </c>
      <c r="G46" s="18"/>
      <c r="H46" s="21">
        <f t="shared" si="1"/>
        <v>0</v>
      </c>
    </row>
    <row r="47" spans="1:10" x14ac:dyDescent="0.2">
      <c r="A47" s="15"/>
      <c r="B47" s="23" t="s">
        <v>37</v>
      </c>
      <c r="C47" s="26" t="s">
        <v>31</v>
      </c>
      <c r="D47" s="20">
        <v>45330</v>
      </c>
      <c r="E47" s="49">
        <v>5130</v>
      </c>
      <c r="F47" s="18"/>
      <c r="G47" s="18"/>
      <c r="H47" s="21"/>
    </row>
    <row r="48" spans="1:10" x14ac:dyDescent="0.2">
      <c r="A48" s="15"/>
      <c r="B48" s="23" t="s">
        <v>59</v>
      </c>
      <c r="C48" s="26" t="s">
        <v>31</v>
      </c>
      <c r="D48" s="20">
        <v>45327</v>
      </c>
      <c r="E48" s="49">
        <v>766</v>
      </c>
      <c r="F48" s="18">
        <v>766</v>
      </c>
      <c r="G48" s="18"/>
      <c r="H48" s="21"/>
    </row>
    <row r="49" spans="1:8" x14ac:dyDescent="0.2">
      <c r="A49" s="39"/>
      <c r="B49" s="45" t="s">
        <v>37</v>
      </c>
      <c r="C49" s="47" t="s">
        <v>31</v>
      </c>
      <c r="D49" s="42">
        <v>45337</v>
      </c>
      <c r="E49" s="48">
        <v>1368</v>
      </c>
      <c r="F49" s="44"/>
      <c r="G49" s="44"/>
      <c r="H49" s="21">
        <f t="shared" si="1"/>
        <v>1368</v>
      </c>
    </row>
    <row r="50" spans="1:8" x14ac:dyDescent="0.2">
      <c r="A50" s="39"/>
      <c r="B50" s="45" t="s">
        <v>36</v>
      </c>
      <c r="C50" s="47" t="s">
        <v>31</v>
      </c>
      <c r="D50" s="42">
        <v>45337</v>
      </c>
      <c r="E50" s="48">
        <v>8981</v>
      </c>
      <c r="F50" s="44"/>
      <c r="G50" s="44"/>
      <c r="H50" s="21">
        <f t="shared" si="1"/>
        <v>8981</v>
      </c>
    </row>
    <row r="51" spans="1:8" x14ac:dyDescent="0.2">
      <c r="A51" s="39"/>
      <c r="B51" s="45" t="s">
        <v>53</v>
      </c>
      <c r="C51" s="47" t="s">
        <v>31</v>
      </c>
      <c r="D51" s="42">
        <v>45337</v>
      </c>
      <c r="E51" s="48">
        <v>8052</v>
      </c>
      <c r="F51" s="44"/>
      <c r="G51" s="44"/>
      <c r="H51" s="21">
        <f t="shared" si="1"/>
        <v>8052</v>
      </c>
    </row>
    <row r="52" spans="1:8" x14ac:dyDescent="0.2">
      <c r="A52" s="39"/>
      <c r="B52" s="45" t="s">
        <v>56</v>
      </c>
      <c r="C52" s="47" t="s">
        <v>31</v>
      </c>
      <c r="D52" s="42">
        <v>45336</v>
      </c>
      <c r="E52" s="48">
        <v>4060</v>
      </c>
      <c r="F52" s="44"/>
      <c r="G52" s="44"/>
      <c r="H52" s="21">
        <f t="shared" si="1"/>
        <v>4060</v>
      </c>
    </row>
    <row r="53" spans="1:8" x14ac:dyDescent="0.2">
      <c r="A53" s="15"/>
      <c r="B53" s="27"/>
      <c r="C53" s="27"/>
      <c r="D53" s="28" t="s">
        <v>39</v>
      </c>
      <c r="E53" s="29">
        <f>SUM(E4:E52)</f>
        <v>341466.56999999995</v>
      </c>
      <c r="F53" s="30">
        <f>SUM(F4:F52)</f>
        <v>74556.799999999988</v>
      </c>
      <c r="G53" s="30">
        <f>SUM(G3:G52)</f>
        <v>28267</v>
      </c>
      <c r="H53" s="21"/>
    </row>
    <row r="54" spans="1:8" x14ac:dyDescent="0.2">
      <c r="A54" s="31"/>
      <c r="B54" s="11"/>
      <c r="C54" s="11"/>
      <c r="D54" s="12"/>
      <c r="E54" s="32"/>
      <c r="F54" s="33"/>
      <c r="G54" s="33"/>
      <c r="H54" s="34"/>
    </row>
    <row r="55" spans="1:8" x14ac:dyDescent="0.2">
      <c r="B55" s="3" t="s">
        <v>40</v>
      </c>
      <c r="C55" s="3"/>
      <c r="D55" s="4" t="s">
        <v>41</v>
      </c>
      <c r="E55" s="4"/>
      <c r="F55" s="35" t="s">
        <v>42</v>
      </c>
      <c r="G55" s="35"/>
    </row>
    <row r="56" spans="1:8" x14ac:dyDescent="0.2">
      <c r="B56" s="11" t="s">
        <v>43</v>
      </c>
      <c r="C56" s="3"/>
      <c r="D56" s="11" t="s">
        <v>43</v>
      </c>
      <c r="E56" s="4"/>
      <c r="F56" s="35" t="s">
        <v>44</v>
      </c>
      <c r="G56" s="35"/>
    </row>
    <row r="58" spans="1:8" x14ac:dyDescent="0.2">
      <c r="B58" s="36"/>
      <c r="F58" s="8"/>
      <c r="G58" s="8"/>
    </row>
    <row r="59" spans="1:8" x14ac:dyDescent="0.2">
      <c r="A59" s="8"/>
      <c r="B59" s="36"/>
      <c r="C59" s="8"/>
      <c r="F59" s="8"/>
      <c r="G59" s="8"/>
    </row>
  </sheetData>
  <autoFilter ref="A1:H5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55" workbookViewId="0">
      <selection activeCell="F59" sqref="F59:G59"/>
    </sheetView>
  </sheetViews>
  <sheetFormatPr defaultColWidth="8.85546875" defaultRowHeight="14.25" x14ac:dyDescent="0.2"/>
  <cols>
    <col min="1" max="1" width="4.5703125" style="1" bestFit="1" customWidth="1"/>
    <col min="2" max="2" width="22.28515625" style="37" customWidth="1"/>
    <col min="3" max="3" width="11.7109375" style="37" customWidth="1"/>
    <col min="4" max="4" width="14" style="8" customWidth="1"/>
    <col min="5" max="5" width="15.140625" style="8" bestFit="1" customWidth="1"/>
    <col min="6" max="6" width="20.7109375" style="38" bestFit="1" customWidth="1"/>
    <col min="7" max="7" width="13.7109375" style="38" customWidth="1"/>
    <col min="8" max="8" width="14.710937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">
      <c r="B1" s="2" t="s">
        <v>0</v>
      </c>
      <c r="C1" s="3" t="s">
        <v>1</v>
      </c>
      <c r="D1" s="4"/>
      <c r="E1" s="5"/>
      <c r="F1" s="6"/>
      <c r="G1" s="6"/>
      <c r="H1" s="7">
        <v>45332</v>
      </c>
    </row>
    <row r="2" spans="1:10" x14ac:dyDescent="0.2">
      <c r="A2" s="9"/>
      <c r="B2" s="10" t="s">
        <v>2</v>
      </c>
      <c r="C2" s="11" t="s">
        <v>3</v>
      </c>
      <c r="D2" s="12"/>
      <c r="E2" s="13"/>
      <c r="F2" s="14"/>
      <c r="G2" s="14"/>
      <c r="H2" s="13" t="s">
        <v>73</v>
      </c>
    </row>
    <row r="3" spans="1:10" x14ac:dyDescent="0.2">
      <c r="A3" s="15" t="s">
        <v>4</v>
      </c>
      <c r="B3" s="16" t="s">
        <v>5</v>
      </c>
      <c r="C3" s="16" t="s">
        <v>6</v>
      </c>
      <c r="D3" s="17" t="s">
        <v>7</v>
      </c>
      <c r="E3" s="17" t="s">
        <v>8</v>
      </c>
      <c r="F3" s="18" t="s">
        <v>9</v>
      </c>
      <c r="G3" s="18"/>
      <c r="H3" s="17" t="s">
        <v>10</v>
      </c>
    </row>
    <row r="4" spans="1:10" x14ac:dyDescent="0.2">
      <c r="A4" s="15">
        <v>1</v>
      </c>
      <c r="B4" s="19" t="s">
        <v>11</v>
      </c>
      <c r="C4" s="16" t="s">
        <v>12</v>
      </c>
      <c r="D4" s="20">
        <v>45307</v>
      </c>
      <c r="E4" s="21">
        <v>3192.5</v>
      </c>
      <c r="F4" s="18">
        <v>3192.5</v>
      </c>
      <c r="G4" s="18"/>
      <c r="H4" s="21">
        <f>E4-F4-G4</f>
        <v>0</v>
      </c>
    </row>
    <row r="5" spans="1:10" x14ac:dyDescent="0.2">
      <c r="A5" s="15">
        <v>2</v>
      </c>
      <c r="B5" s="19" t="s">
        <v>11</v>
      </c>
      <c r="C5" s="16" t="s">
        <v>12</v>
      </c>
      <c r="D5" s="20">
        <v>45328</v>
      </c>
      <c r="E5" s="21">
        <v>12678.8</v>
      </c>
      <c r="F5" s="18">
        <v>6007.5</v>
      </c>
      <c r="G5" s="18"/>
      <c r="H5" s="21">
        <f t="shared" ref="H5:H58" si="0">E5-F5-G5</f>
        <v>6671.2999999999993</v>
      </c>
    </row>
    <row r="6" spans="1:10" x14ac:dyDescent="0.2">
      <c r="A6" s="15">
        <v>3</v>
      </c>
      <c r="B6" s="19" t="s">
        <v>11</v>
      </c>
      <c r="C6" s="16" t="s">
        <v>12</v>
      </c>
      <c r="D6" s="20">
        <v>45335</v>
      </c>
      <c r="E6" s="21">
        <v>12154.2</v>
      </c>
      <c r="F6" s="18"/>
      <c r="G6" s="18"/>
      <c r="H6" s="21">
        <f t="shared" si="0"/>
        <v>12154.2</v>
      </c>
    </row>
    <row r="7" spans="1:10" x14ac:dyDescent="0.2">
      <c r="A7" s="15">
        <v>4</v>
      </c>
      <c r="B7" s="19" t="s">
        <v>13</v>
      </c>
      <c r="C7" s="16" t="s">
        <v>12</v>
      </c>
      <c r="D7" s="20">
        <v>45327</v>
      </c>
      <c r="E7" s="21">
        <v>11613.6</v>
      </c>
      <c r="F7" s="18">
        <v>11613.6</v>
      </c>
      <c r="G7" s="18"/>
      <c r="H7" s="21">
        <f t="shared" si="0"/>
        <v>0</v>
      </c>
      <c r="I7" s="22"/>
    </row>
    <row r="8" spans="1:10" x14ac:dyDescent="0.2">
      <c r="A8" s="15">
        <v>5</v>
      </c>
      <c r="B8" s="19" t="s">
        <v>13</v>
      </c>
      <c r="C8" s="16" t="s">
        <v>12</v>
      </c>
      <c r="D8" s="20">
        <v>45334</v>
      </c>
      <c r="E8" s="21">
        <v>6523.5</v>
      </c>
      <c r="F8" s="18"/>
      <c r="G8" s="18"/>
      <c r="H8" s="21">
        <f t="shared" si="0"/>
        <v>6523.5</v>
      </c>
      <c r="I8" s="22"/>
    </row>
    <row r="9" spans="1:10" x14ac:dyDescent="0.2">
      <c r="A9" s="39"/>
      <c r="B9" s="40" t="s">
        <v>13</v>
      </c>
      <c r="C9" s="41" t="s">
        <v>12</v>
      </c>
      <c r="D9" s="42">
        <v>45341</v>
      </c>
      <c r="E9" s="43">
        <v>12027</v>
      </c>
      <c r="F9" s="44"/>
      <c r="G9" s="44"/>
      <c r="H9" s="43">
        <f t="shared" si="0"/>
        <v>12027</v>
      </c>
      <c r="I9" s="22"/>
    </row>
    <row r="10" spans="1:10" x14ac:dyDescent="0.2">
      <c r="A10" s="15">
        <v>6</v>
      </c>
      <c r="B10" s="19" t="s">
        <v>14</v>
      </c>
      <c r="C10" s="16" t="s">
        <v>12</v>
      </c>
      <c r="D10" s="20">
        <v>45336</v>
      </c>
      <c r="E10" s="21">
        <v>9796.6</v>
      </c>
      <c r="F10" s="18">
        <v>5000</v>
      </c>
      <c r="G10" s="18"/>
      <c r="H10" s="21">
        <f t="shared" si="0"/>
        <v>4796.6000000000004</v>
      </c>
      <c r="I10" s="22"/>
    </row>
    <row r="11" spans="1:10" x14ac:dyDescent="0.2">
      <c r="A11" s="39"/>
      <c r="B11" s="40" t="s">
        <v>14</v>
      </c>
      <c r="C11" s="41" t="s">
        <v>12</v>
      </c>
      <c r="D11" s="42">
        <v>45343</v>
      </c>
      <c r="E11" s="43">
        <v>2112</v>
      </c>
      <c r="F11" s="44"/>
      <c r="G11" s="44"/>
      <c r="H11" s="43">
        <f t="shared" si="0"/>
        <v>2112</v>
      </c>
      <c r="I11" s="22"/>
    </row>
    <row r="12" spans="1:10" x14ac:dyDescent="0.2">
      <c r="A12" s="39"/>
      <c r="B12" s="40" t="s">
        <v>14</v>
      </c>
      <c r="C12" s="41" t="s">
        <v>12</v>
      </c>
      <c r="D12" s="42">
        <v>45343</v>
      </c>
      <c r="E12" s="43">
        <v>4681</v>
      </c>
      <c r="F12" s="44"/>
      <c r="G12" s="44"/>
      <c r="H12" s="43">
        <f t="shared" si="0"/>
        <v>4681</v>
      </c>
      <c r="I12" s="22"/>
    </row>
    <row r="13" spans="1:10" x14ac:dyDescent="0.2">
      <c r="A13" s="15">
        <v>7</v>
      </c>
      <c r="B13" s="23" t="s">
        <v>16</v>
      </c>
      <c r="C13" s="16" t="s">
        <v>12</v>
      </c>
      <c r="D13" s="20">
        <v>45335</v>
      </c>
      <c r="E13" s="21">
        <v>8094</v>
      </c>
      <c r="F13" s="24">
        <v>4094</v>
      </c>
      <c r="G13" s="24"/>
      <c r="H13" s="21">
        <f t="shared" si="0"/>
        <v>4000</v>
      </c>
      <c r="I13" s="25"/>
      <c r="J13" s="25"/>
    </row>
    <row r="14" spans="1:10" x14ac:dyDescent="0.2">
      <c r="A14" s="15">
        <v>8</v>
      </c>
      <c r="B14" s="23" t="s">
        <v>17</v>
      </c>
      <c r="C14" s="16" t="s">
        <v>12</v>
      </c>
      <c r="D14" s="20">
        <v>45329</v>
      </c>
      <c r="E14" s="21">
        <v>5125</v>
      </c>
      <c r="F14" s="24">
        <v>4000</v>
      </c>
      <c r="G14" s="24"/>
      <c r="H14" s="21">
        <f t="shared" si="0"/>
        <v>1125</v>
      </c>
      <c r="I14" s="25"/>
      <c r="J14" s="25"/>
    </row>
    <row r="15" spans="1:10" x14ac:dyDescent="0.2">
      <c r="A15" s="39"/>
      <c r="B15" s="45" t="s">
        <v>17</v>
      </c>
      <c r="C15" s="41" t="s">
        <v>12</v>
      </c>
      <c r="D15" s="42">
        <v>45343</v>
      </c>
      <c r="E15" s="43">
        <v>6962</v>
      </c>
      <c r="F15" s="46"/>
      <c r="G15" s="46"/>
      <c r="H15" s="43">
        <f t="shared" si="0"/>
        <v>6962</v>
      </c>
      <c r="I15" s="25"/>
      <c r="J15" s="25"/>
    </row>
    <row r="16" spans="1:10" x14ac:dyDescent="0.2">
      <c r="A16" s="15">
        <v>9</v>
      </c>
      <c r="B16" s="23" t="s">
        <v>18</v>
      </c>
      <c r="C16" s="16" t="s">
        <v>12</v>
      </c>
      <c r="D16" s="20">
        <v>45314</v>
      </c>
      <c r="E16" s="21">
        <v>4165.3999999999996</v>
      </c>
      <c r="F16" s="24"/>
      <c r="G16" s="24"/>
      <c r="H16" s="21">
        <f t="shared" si="0"/>
        <v>4165.3999999999996</v>
      </c>
      <c r="I16" s="25"/>
      <c r="J16" s="25"/>
    </row>
    <row r="17" spans="1:10" x14ac:dyDescent="0.2">
      <c r="A17" s="15">
        <v>10</v>
      </c>
      <c r="B17" s="23" t="s">
        <v>18</v>
      </c>
      <c r="C17" s="16" t="s">
        <v>12</v>
      </c>
      <c r="D17" s="20">
        <v>45321</v>
      </c>
      <c r="E17" s="21">
        <v>3088</v>
      </c>
      <c r="F17" s="24"/>
      <c r="G17" s="24"/>
      <c r="H17" s="21">
        <f t="shared" si="0"/>
        <v>3088</v>
      </c>
      <c r="I17" s="25"/>
      <c r="J17" s="25"/>
    </row>
    <row r="18" spans="1:10" x14ac:dyDescent="0.2">
      <c r="A18" s="15">
        <v>11</v>
      </c>
      <c r="B18" s="23" t="s">
        <v>18</v>
      </c>
      <c r="C18" s="16" t="s">
        <v>12</v>
      </c>
      <c r="D18" s="20">
        <v>45335</v>
      </c>
      <c r="E18" s="21">
        <v>3446</v>
      </c>
      <c r="F18" s="24"/>
      <c r="G18" s="24"/>
      <c r="H18" s="21">
        <f t="shared" si="0"/>
        <v>3446</v>
      </c>
      <c r="I18" s="25"/>
      <c r="J18" s="25"/>
    </row>
    <row r="19" spans="1:10" x14ac:dyDescent="0.2">
      <c r="A19" s="15">
        <v>12</v>
      </c>
      <c r="B19" s="23" t="s">
        <v>24</v>
      </c>
      <c r="C19" s="16" t="s">
        <v>12</v>
      </c>
      <c r="D19" s="20">
        <v>45334</v>
      </c>
      <c r="E19" s="21">
        <v>11765</v>
      </c>
      <c r="F19" s="24"/>
      <c r="G19" s="24"/>
      <c r="H19" s="21">
        <f t="shared" si="0"/>
        <v>11765</v>
      </c>
      <c r="I19" s="25"/>
      <c r="J19" s="25"/>
    </row>
    <row r="20" spans="1:10" x14ac:dyDescent="0.2">
      <c r="A20" s="15">
        <v>13</v>
      </c>
      <c r="B20" s="23" t="s">
        <v>57</v>
      </c>
      <c r="C20" s="16" t="s">
        <v>12</v>
      </c>
      <c r="D20" s="20">
        <v>45327</v>
      </c>
      <c r="E20" s="21">
        <v>5449</v>
      </c>
      <c r="F20" s="24">
        <v>5449</v>
      </c>
      <c r="G20" s="24"/>
      <c r="H20" s="21">
        <f t="shared" si="0"/>
        <v>0</v>
      </c>
      <c r="I20" s="25"/>
      <c r="J20" s="25"/>
    </row>
    <row r="21" spans="1:10" x14ac:dyDescent="0.2">
      <c r="A21" s="39"/>
      <c r="B21" s="45" t="s">
        <v>57</v>
      </c>
      <c r="C21" s="41" t="s">
        <v>12</v>
      </c>
      <c r="D21" s="42">
        <v>45341</v>
      </c>
      <c r="E21" s="43">
        <v>15389</v>
      </c>
      <c r="F21" s="46"/>
      <c r="G21" s="46"/>
      <c r="H21" s="43">
        <f t="shared" si="0"/>
        <v>15389</v>
      </c>
      <c r="I21" s="25"/>
      <c r="J21" s="25"/>
    </row>
    <row r="22" spans="1:10" x14ac:dyDescent="0.2">
      <c r="A22" s="15">
        <v>14</v>
      </c>
      <c r="B22" s="23" t="s">
        <v>27</v>
      </c>
      <c r="C22" s="16" t="s">
        <v>12</v>
      </c>
      <c r="D22" s="20">
        <v>45334</v>
      </c>
      <c r="E22" s="21">
        <v>918.8</v>
      </c>
      <c r="F22" s="24">
        <v>918.8</v>
      </c>
      <c r="G22" s="24"/>
      <c r="H22" s="21">
        <f t="shared" si="0"/>
        <v>0</v>
      </c>
      <c r="I22" s="25"/>
      <c r="J22" s="25"/>
    </row>
    <row r="23" spans="1:10" x14ac:dyDescent="0.2">
      <c r="A23" s="15">
        <v>15</v>
      </c>
      <c r="B23" s="23" t="s">
        <v>26</v>
      </c>
      <c r="C23" s="16" t="s">
        <v>12</v>
      </c>
      <c r="D23" s="20">
        <v>45334</v>
      </c>
      <c r="E23" s="21">
        <v>6038.52</v>
      </c>
      <c r="F23" s="24">
        <v>6038.52</v>
      </c>
      <c r="G23" s="24"/>
      <c r="H23" s="21">
        <f t="shared" si="0"/>
        <v>0</v>
      </c>
      <c r="I23" s="25"/>
      <c r="J23" s="25"/>
    </row>
    <row r="24" spans="1:10" x14ac:dyDescent="0.2">
      <c r="A24" s="39"/>
      <c r="B24" s="45" t="s">
        <v>26</v>
      </c>
      <c r="C24" s="41" t="s">
        <v>12</v>
      </c>
      <c r="D24" s="42">
        <v>45341</v>
      </c>
      <c r="E24" s="43">
        <v>9316.7199999999993</v>
      </c>
      <c r="F24" s="46"/>
      <c r="G24" s="46"/>
      <c r="H24" s="43">
        <f t="shared" si="0"/>
        <v>9316.7199999999993</v>
      </c>
      <c r="I24" s="25"/>
      <c r="J24" s="25"/>
    </row>
    <row r="25" spans="1:10" x14ac:dyDescent="0.2">
      <c r="A25" s="15">
        <v>16</v>
      </c>
      <c r="B25" s="23" t="s">
        <v>58</v>
      </c>
      <c r="C25" s="16" t="s">
        <v>12</v>
      </c>
      <c r="D25" s="20">
        <v>45334</v>
      </c>
      <c r="E25" s="21">
        <v>7682</v>
      </c>
      <c r="F25" s="24"/>
      <c r="G25" s="24">
        <v>7682</v>
      </c>
      <c r="H25" s="21">
        <f t="shared" si="0"/>
        <v>0</v>
      </c>
      <c r="I25" s="25" t="s">
        <v>46</v>
      </c>
      <c r="J25" s="25"/>
    </row>
    <row r="26" spans="1:10" x14ac:dyDescent="0.2">
      <c r="A26" s="15">
        <v>17</v>
      </c>
      <c r="B26" s="23" t="s">
        <v>68</v>
      </c>
      <c r="C26" s="16" t="s">
        <v>12</v>
      </c>
      <c r="D26" s="20">
        <v>45334</v>
      </c>
      <c r="E26" s="21">
        <v>5184.8</v>
      </c>
      <c r="F26" s="24">
        <v>5184.8</v>
      </c>
      <c r="G26" s="24"/>
      <c r="H26" s="21">
        <f t="shared" si="0"/>
        <v>0</v>
      </c>
      <c r="I26" s="25"/>
      <c r="J26" s="25"/>
    </row>
    <row r="27" spans="1:10" x14ac:dyDescent="0.2">
      <c r="A27" s="39"/>
      <c r="B27" s="45" t="s">
        <v>68</v>
      </c>
      <c r="C27" s="41" t="s">
        <v>12</v>
      </c>
      <c r="D27" s="42">
        <v>45341</v>
      </c>
      <c r="E27" s="43">
        <v>11043</v>
      </c>
      <c r="F27" s="46"/>
      <c r="G27" s="46"/>
      <c r="H27" s="43">
        <f t="shared" si="0"/>
        <v>11043</v>
      </c>
      <c r="I27" s="25"/>
      <c r="J27" s="25"/>
    </row>
    <row r="28" spans="1:10" x14ac:dyDescent="0.2">
      <c r="A28" s="15">
        <v>18</v>
      </c>
      <c r="B28" s="23" t="s">
        <v>19</v>
      </c>
      <c r="C28" s="16" t="s">
        <v>12</v>
      </c>
      <c r="D28" s="20">
        <v>45328</v>
      </c>
      <c r="E28" s="21">
        <v>26611</v>
      </c>
      <c r="F28" s="24"/>
      <c r="G28" s="24"/>
      <c r="H28" s="21">
        <f t="shared" si="0"/>
        <v>26611</v>
      </c>
      <c r="I28" s="25"/>
      <c r="J28" s="25"/>
    </row>
    <row r="29" spans="1:10" x14ac:dyDescent="0.2">
      <c r="A29" s="15">
        <v>19</v>
      </c>
      <c r="B29" s="23" t="s">
        <v>72</v>
      </c>
      <c r="C29" s="16" t="s">
        <v>12</v>
      </c>
      <c r="D29" s="20">
        <v>45328</v>
      </c>
      <c r="E29" s="21">
        <v>2500</v>
      </c>
      <c r="F29" s="24">
        <v>2500</v>
      </c>
      <c r="G29" s="24"/>
      <c r="H29" s="21">
        <f t="shared" si="0"/>
        <v>0</v>
      </c>
      <c r="I29" s="25"/>
      <c r="J29" s="25"/>
    </row>
    <row r="30" spans="1:10" x14ac:dyDescent="0.2">
      <c r="A30" s="39"/>
      <c r="B30" s="45" t="s">
        <v>72</v>
      </c>
      <c r="C30" s="41" t="s">
        <v>12</v>
      </c>
      <c r="D30" s="42">
        <v>45342</v>
      </c>
      <c r="E30" s="43">
        <v>2064</v>
      </c>
      <c r="F30" s="46"/>
      <c r="G30" s="46"/>
      <c r="H30" s="43">
        <f t="shared" si="0"/>
        <v>2064</v>
      </c>
      <c r="I30" s="25"/>
      <c r="J30" s="25"/>
    </row>
    <row r="31" spans="1:10" x14ac:dyDescent="0.2">
      <c r="A31" s="15">
        <v>20</v>
      </c>
      <c r="B31" s="23" t="s">
        <v>48</v>
      </c>
      <c r="C31" s="16" t="s">
        <v>12</v>
      </c>
      <c r="D31" s="20">
        <v>45335</v>
      </c>
      <c r="E31" s="21">
        <v>1080</v>
      </c>
      <c r="F31" s="24"/>
      <c r="G31" s="24"/>
      <c r="H31" s="21">
        <f t="shared" si="0"/>
        <v>1080</v>
      </c>
      <c r="I31" s="25"/>
      <c r="J31" s="25"/>
    </row>
    <row r="32" spans="1:10" x14ac:dyDescent="0.2">
      <c r="A32" s="15">
        <v>21</v>
      </c>
      <c r="B32" s="23" t="s">
        <v>22</v>
      </c>
      <c r="C32" s="16" t="s">
        <v>12</v>
      </c>
      <c r="D32" s="20">
        <v>45335</v>
      </c>
      <c r="E32" s="21">
        <v>24382</v>
      </c>
      <c r="F32" s="24">
        <v>24382</v>
      </c>
      <c r="G32" s="24"/>
      <c r="H32" s="21">
        <f t="shared" si="0"/>
        <v>0</v>
      </c>
      <c r="I32" s="25"/>
      <c r="J32" s="25"/>
    </row>
    <row r="33" spans="1:10" x14ac:dyDescent="0.2">
      <c r="A33" s="15">
        <v>22</v>
      </c>
      <c r="B33" s="23" t="s">
        <v>28</v>
      </c>
      <c r="C33" s="16" t="s">
        <v>12</v>
      </c>
      <c r="D33" s="20">
        <v>45335</v>
      </c>
      <c r="E33" s="21">
        <v>5815</v>
      </c>
      <c r="F33" s="24">
        <v>5815</v>
      </c>
      <c r="G33" s="24"/>
      <c r="H33" s="21">
        <f t="shared" si="0"/>
        <v>0</v>
      </c>
      <c r="I33" s="25"/>
      <c r="J33" s="25"/>
    </row>
    <row r="34" spans="1:10" x14ac:dyDescent="0.2">
      <c r="A34" s="15">
        <v>23</v>
      </c>
      <c r="B34" s="23" t="s">
        <v>20</v>
      </c>
      <c r="C34" s="16" t="s">
        <v>12</v>
      </c>
      <c r="D34" s="20">
        <v>45335</v>
      </c>
      <c r="E34" s="21">
        <v>7976</v>
      </c>
      <c r="F34" s="24">
        <v>7976</v>
      </c>
      <c r="G34" s="24"/>
      <c r="H34" s="21">
        <f t="shared" si="0"/>
        <v>0</v>
      </c>
      <c r="I34" s="25"/>
      <c r="J34" s="25"/>
    </row>
    <row r="35" spans="1:10" x14ac:dyDescent="0.2">
      <c r="A35" s="39"/>
      <c r="B35" s="45" t="s">
        <v>20</v>
      </c>
      <c r="C35" s="41" t="s">
        <v>12</v>
      </c>
      <c r="D35" s="42">
        <v>45342</v>
      </c>
      <c r="E35" s="43">
        <v>11829</v>
      </c>
      <c r="F35" s="46"/>
      <c r="G35" s="46"/>
      <c r="H35" s="43">
        <f t="shared" si="0"/>
        <v>11829</v>
      </c>
      <c r="I35" s="25"/>
      <c r="J35" s="25"/>
    </row>
    <row r="36" spans="1:10" x14ac:dyDescent="0.2">
      <c r="A36" s="15">
        <v>24</v>
      </c>
      <c r="B36" s="23" t="s">
        <v>69</v>
      </c>
      <c r="C36" s="16" t="s">
        <v>12</v>
      </c>
      <c r="D36" s="20">
        <v>45335</v>
      </c>
      <c r="E36" s="21">
        <v>5124</v>
      </c>
      <c r="F36" s="24">
        <v>3000</v>
      </c>
      <c r="G36" s="24"/>
      <c r="H36" s="21">
        <f t="shared" si="0"/>
        <v>2124</v>
      </c>
      <c r="I36" s="25"/>
      <c r="J36" s="25"/>
    </row>
    <row r="37" spans="1:10" x14ac:dyDescent="0.2">
      <c r="A37" s="39"/>
      <c r="B37" s="45" t="s">
        <v>69</v>
      </c>
      <c r="C37" s="41" t="s">
        <v>12</v>
      </c>
      <c r="D37" s="42">
        <v>45342</v>
      </c>
      <c r="E37" s="43">
        <v>4250</v>
      </c>
      <c r="F37" s="46"/>
      <c r="G37" s="46"/>
      <c r="H37" s="43">
        <f t="shared" si="0"/>
        <v>4250</v>
      </c>
      <c r="I37" s="25"/>
      <c r="J37" s="25"/>
    </row>
    <row r="38" spans="1:10" x14ac:dyDescent="0.2">
      <c r="A38" s="15">
        <v>25</v>
      </c>
      <c r="B38" s="23" t="s">
        <v>29</v>
      </c>
      <c r="C38" s="16" t="s">
        <v>12</v>
      </c>
      <c r="D38" s="20">
        <v>45336</v>
      </c>
      <c r="E38" s="21">
        <v>8940</v>
      </c>
      <c r="F38" s="24">
        <v>3940</v>
      </c>
      <c r="G38" s="24"/>
      <c r="H38" s="21">
        <f t="shared" si="0"/>
        <v>5000</v>
      </c>
      <c r="I38" s="25"/>
      <c r="J38" s="25"/>
    </row>
    <row r="39" spans="1:10" x14ac:dyDescent="0.2">
      <c r="A39" s="39"/>
      <c r="B39" s="45" t="s">
        <v>29</v>
      </c>
      <c r="C39" s="41" t="s">
        <v>12</v>
      </c>
      <c r="D39" s="42">
        <v>45343</v>
      </c>
      <c r="E39" s="43">
        <v>4159.2</v>
      </c>
      <c r="F39" s="46"/>
      <c r="G39" s="46"/>
      <c r="H39" s="43">
        <f t="shared" si="0"/>
        <v>4159.2</v>
      </c>
      <c r="I39" s="25"/>
      <c r="J39" s="25"/>
    </row>
    <row r="40" spans="1:10" x14ac:dyDescent="0.2">
      <c r="A40" s="39"/>
      <c r="B40" s="45" t="s">
        <v>15</v>
      </c>
      <c r="C40" s="41" t="s">
        <v>12</v>
      </c>
      <c r="D40" s="42">
        <v>45348</v>
      </c>
      <c r="E40" s="43">
        <v>7570</v>
      </c>
      <c r="F40" s="46"/>
      <c r="G40" s="46"/>
      <c r="H40" s="43">
        <f t="shared" si="0"/>
        <v>7570</v>
      </c>
      <c r="I40" s="25"/>
      <c r="J40" s="25"/>
    </row>
    <row r="41" spans="1:10" x14ac:dyDescent="0.2">
      <c r="A41" s="39"/>
      <c r="B41" s="45" t="s">
        <v>55</v>
      </c>
      <c r="C41" s="41" t="s">
        <v>12</v>
      </c>
      <c r="D41" s="42">
        <v>45343</v>
      </c>
      <c r="E41" s="43">
        <v>4475</v>
      </c>
      <c r="F41" s="46"/>
      <c r="G41" s="46"/>
      <c r="H41" s="43">
        <f t="shared" si="0"/>
        <v>4475</v>
      </c>
      <c r="I41" s="25"/>
      <c r="J41" s="25"/>
    </row>
    <row r="42" spans="1:10" x14ac:dyDescent="0.2">
      <c r="A42" s="39"/>
      <c r="B42" s="45" t="s">
        <v>74</v>
      </c>
      <c r="C42" s="41" t="s">
        <v>12</v>
      </c>
      <c r="D42" s="42">
        <v>45343</v>
      </c>
      <c r="E42" s="43">
        <v>2370</v>
      </c>
      <c r="F42" s="46"/>
      <c r="G42" s="46"/>
      <c r="H42" s="43">
        <f t="shared" si="0"/>
        <v>2370</v>
      </c>
      <c r="I42" s="25"/>
      <c r="J42" s="25"/>
    </row>
    <row r="43" spans="1:10" x14ac:dyDescent="0.2">
      <c r="A43" s="39"/>
      <c r="B43" s="45" t="s">
        <v>75</v>
      </c>
      <c r="C43" s="41" t="s">
        <v>12</v>
      </c>
      <c r="D43" s="42">
        <v>45343</v>
      </c>
      <c r="E43" s="43">
        <v>3939</v>
      </c>
      <c r="F43" s="46"/>
      <c r="G43" s="46"/>
      <c r="H43" s="43">
        <f t="shared" si="0"/>
        <v>3939</v>
      </c>
      <c r="I43" s="25"/>
      <c r="J43" s="25"/>
    </row>
    <row r="44" spans="1:10" x14ac:dyDescent="0.2">
      <c r="A44" s="39"/>
      <c r="B44" s="45" t="s">
        <v>76</v>
      </c>
      <c r="C44" s="41" t="s">
        <v>12</v>
      </c>
      <c r="D44" s="42">
        <v>45341</v>
      </c>
      <c r="E44" s="43">
        <v>12495</v>
      </c>
      <c r="F44" s="46"/>
      <c r="G44" s="46"/>
      <c r="H44" s="43">
        <f t="shared" si="0"/>
        <v>12495</v>
      </c>
      <c r="I44" s="25"/>
      <c r="J44" s="25"/>
    </row>
    <row r="45" spans="1:10" x14ac:dyDescent="0.2">
      <c r="A45" s="39"/>
      <c r="B45" s="45" t="s">
        <v>50</v>
      </c>
      <c r="C45" s="47" t="s">
        <v>31</v>
      </c>
      <c r="D45" s="42">
        <v>45345</v>
      </c>
      <c r="E45" s="43">
        <v>6512.4</v>
      </c>
      <c r="F45" s="46"/>
      <c r="G45" s="46"/>
      <c r="H45" s="43">
        <f t="shared" si="0"/>
        <v>6512.4</v>
      </c>
      <c r="I45" s="25"/>
      <c r="J45" s="25"/>
    </row>
    <row r="46" spans="1:10" x14ac:dyDescent="0.2">
      <c r="A46" s="15">
        <v>26</v>
      </c>
      <c r="B46" s="23" t="s">
        <v>33</v>
      </c>
      <c r="C46" s="26" t="s">
        <v>31</v>
      </c>
      <c r="D46" s="20">
        <v>45323</v>
      </c>
      <c r="E46" s="21">
        <v>6342.5499999999993</v>
      </c>
      <c r="F46" s="18"/>
      <c r="G46" s="18"/>
      <c r="H46" s="21">
        <f t="shared" si="0"/>
        <v>6342.5499999999993</v>
      </c>
    </row>
    <row r="47" spans="1:10" x14ac:dyDescent="0.2">
      <c r="A47" s="15">
        <v>27</v>
      </c>
      <c r="B47" s="23" t="s">
        <v>35</v>
      </c>
      <c r="C47" s="26" t="s">
        <v>31</v>
      </c>
      <c r="D47" s="20">
        <v>45316</v>
      </c>
      <c r="E47" s="21">
        <v>2000</v>
      </c>
      <c r="F47" s="18">
        <v>2000</v>
      </c>
      <c r="G47" s="18"/>
      <c r="H47" s="21">
        <f t="shared" si="0"/>
        <v>0</v>
      </c>
    </row>
    <row r="48" spans="1:10" x14ac:dyDescent="0.2">
      <c r="A48" s="15">
        <v>28</v>
      </c>
      <c r="B48" s="23" t="s">
        <v>35</v>
      </c>
      <c r="C48" s="26" t="s">
        <v>31</v>
      </c>
      <c r="D48" s="20">
        <v>45337</v>
      </c>
      <c r="E48" s="21">
        <v>3376</v>
      </c>
      <c r="F48" s="18"/>
      <c r="G48" s="18"/>
      <c r="H48" s="21">
        <f t="shared" si="0"/>
        <v>3376</v>
      </c>
    </row>
    <row r="49" spans="1:8" x14ac:dyDescent="0.2">
      <c r="A49" s="15">
        <v>29</v>
      </c>
      <c r="B49" s="23" t="s">
        <v>37</v>
      </c>
      <c r="C49" s="26" t="s">
        <v>31</v>
      </c>
      <c r="D49" s="20">
        <v>45330</v>
      </c>
      <c r="E49" s="21">
        <v>5130</v>
      </c>
      <c r="F49" s="18">
        <v>5130</v>
      </c>
      <c r="G49" s="18"/>
      <c r="H49" s="21">
        <f t="shared" si="0"/>
        <v>0</v>
      </c>
    </row>
    <row r="50" spans="1:8" x14ac:dyDescent="0.2">
      <c r="A50" s="15">
        <v>30</v>
      </c>
      <c r="B50" s="23" t="s">
        <v>37</v>
      </c>
      <c r="C50" s="26" t="s">
        <v>31</v>
      </c>
      <c r="D50" s="20">
        <v>45337</v>
      </c>
      <c r="E50" s="21">
        <v>1368</v>
      </c>
      <c r="F50" s="18">
        <v>1368</v>
      </c>
      <c r="G50" s="18"/>
      <c r="H50" s="21">
        <f t="shared" si="0"/>
        <v>0</v>
      </c>
    </row>
    <row r="51" spans="1:8" x14ac:dyDescent="0.2">
      <c r="A51" s="15">
        <v>31</v>
      </c>
      <c r="B51" s="23" t="s">
        <v>36</v>
      </c>
      <c r="C51" s="26" t="s">
        <v>31</v>
      </c>
      <c r="D51" s="20">
        <v>45337</v>
      </c>
      <c r="E51" s="21">
        <v>8981</v>
      </c>
      <c r="F51" s="18"/>
      <c r="G51" s="18"/>
      <c r="H51" s="21">
        <f t="shared" si="0"/>
        <v>8981</v>
      </c>
    </row>
    <row r="52" spans="1:8" x14ac:dyDescent="0.2">
      <c r="A52" s="39"/>
      <c r="B52" s="45" t="s">
        <v>36</v>
      </c>
      <c r="C52" s="47" t="s">
        <v>31</v>
      </c>
      <c r="D52" s="42">
        <v>45344</v>
      </c>
      <c r="E52" s="43">
        <v>29160</v>
      </c>
      <c r="F52" s="44"/>
      <c r="G52" s="44"/>
      <c r="H52" s="43">
        <f t="shared" si="0"/>
        <v>29160</v>
      </c>
    </row>
    <row r="53" spans="1:8" x14ac:dyDescent="0.2">
      <c r="A53" s="15">
        <v>32</v>
      </c>
      <c r="B53" s="23" t="s">
        <v>53</v>
      </c>
      <c r="C53" s="26" t="s">
        <v>31</v>
      </c>
      <c r="D53" s="20">
        <v>45337</v>
      </c>
      <c r="E53" s="21">
        <v>8052</v>
      </c>
      <c r="F53" s="18">
        <v>8052</v>
      </c>
      <c r="G53" s="18"/>
      <c r="H53" s="21">
        <f t="shared" si="0"/>
        <v>0</v>
      </c>
    </row>
    <row r="54" spans="1:8" x14ac:dyDescent="0.2">
      <c r="A54" s="15">
        <v>33</v>
      </c>
      <c r="B54" s="23" t="s">
        <v>56</v>
      </c>
      <c r="C54" s="26" t="s">
        <v>31</v>
      </c>
      <c r="D54" s="20">
        <v>45336</v>
      </c>
      <c r="E54" s="21">
        <v>4060</v>
      </c>
      <c r="F54" s="18">
        <v>4060</v>
      </c>
      <c r="G54" s="18"/>
      <c r="H54" s="21">
        <f t="shared" si="0"/>
        <v>0</v>
      </c>
    </row>
    <row r="55" spans="1:8" x14ac:dyDescent="0.2">
      <c r="A55" s="39"/>
      <c r="B55" s="45" t="s">
        <v>63</v>
      </c>
      <c r="C55" s="47" t="s">
        <v>31</v>
      </c>
      <c r="D55" s="42">
        <v>45344</v>
      </c>
      <c r="E55" s="48">
        <v>8494</v>
      </c>
      <c r="F55" s="44"/>
      <c r="G55" s="44"/>
      <c r="H55" s="43">
        <f t="shared" si="0"/>
        <v>8494</v>
      </c>
    </row>
    <row r="56" spans="1:8" x14ac:dyDescent="0.2">
      <c r="A56" s="39"/>
      <c r="B56" s="45" t="s">
        <v>70</v>
      </c>
      <c r="C56" s="47" t="s">
        <v>31</v>
      </c>
      <c r="D56" s="42">
        <v>45345</v>
      </c>
      <c r="E56" s="48">
        <v>9768</v>
      </c>
      <c r="F56" s="44"/>
      <c r="G56" s="44"/>
      <c r="H56" s="43">
        <f t="shared" si="0"/>
        <v>9768</v>
      </c>
    </row>
    <row r="57" spans="1:8" x14ac:dyDescent="0.2">
      <c r="A57" s="39"/>
      <c r="B57" s="45" t="s">
        <v>77</v>
      </c>
      <c r="C57" s="47" t="s">
        <v>31</v>
      </c>
      <c r="D57" s="42">
        <v>45345</v>
      </c>
      <c r="E57" s="48">
        <v>15453.7</v>
      </c>
      <c r="F57" s="44"/>
      <c r="G57" s="44"/>
      <c r="H57" s="43">
        <f t="shared" si="0"/>
        <v>15453.7</v>
      </c>
    </row>
    <row r="58" spans="1:8" x14ac:dyDescent="0.2">
      <c r="A58" s="39"/>
      <c r="B58" s="45" t="s">
        <v>32</v>
      </c>
      <c r="C58" s="47" t="s">
        <v>31</v>
      </c>
      <c r="D58" s="42">
        <v>45344</v>
      </c>
      <c r="E58" s="48">
        <v>1497</v>
      </c>
      <c r="F58" s="44"/>
      <c r="G58" s="44"/>
      <c r="H58" s="43">
        <f t="shared" si="0"/>
        <v>1497</v>
      </c>
    </row>
    <row r="59" spans="1:8" x14ac:dyDescent="0.2">
      <c r="A59" s="15"/>
      <c r="B59" s="27"/>
      <c r="C59" s="27"/>
      <c r="D59" s="28" t="s">
        <v>39</v>
      </c>
      <c r="E59" s="29">
        <f>SUM(E4:E58)</f>
        <v>424220.29</v>
      </c>
      <c r="F59" s="30">
        <f>SUM(F4:F58)</f>
        <v>119721.72</v>
      </c>
      <c r="G59" s="30">
        <f>SUM(G4:G58)</f>
        <v>7682</v>
      </c>
      <c r="H59" s="21">
        <f>SUM(H4:H58)</f>
        <v>296816.57</v>
      </c>
    </row>
    <row r="60" spans="1:8" x14ac:dyDescent="0.2">
      <c r="A60" s="31"/>
      <c r="B60" s="11"/>
      <c r="C60" s="11"/>
      <c r="D60" s="12"/>
      <c r="E60" s="32"/>
      <c r="F60" s="33"/>
      <c r="G60" s="33"/>
      <c r="H60" s="34"/>
    </row>
    <row r="61" spans="1:8" x14ac:dyDescent="0.2">
      <c r="B61" s="3" t="s">
        <v>40</v>
      </c>
      <c r="C61" s="3"/>
      <c r="D61" s="4" t="s">
        <v>41</v>
      </c>
      <c r="E61" s="4"/>
      <c r="F61" s="35" t="s">
        <v>42</v>
      </c>
      <c r="G61" s="35"/>
    </row>
    <row r="62" spans="1:8" x14ac:dyDescent="0.2">
      <c r="B62" s="11" t="s">
        <v>43</v>
      </c>
      <c r="C62" s="3"/>
      <c r="D62" s="11" t="s">
        <v>43</v>
      </c>
      <c r="E62" s="4"/>
      <c r="F62" s="35" t="s">
        <v>44</v>
      </c>
      <c r="G62" s="35"/>
    </row>
    <row r="64" spans="1:8" x14ac:dyDescent="0.2">
      <c r="B64" s="36"/>
      <c r="F64" s="8"/>
      <c r="G64" s="8"/>
    </row>
    <row r="65" spans="1:7" x14ac:dyDescent="0.2">
      <c r="A65" s="8"/>
      <c r="B65" s="36"/>
      <c r="C65" s="8"/>
      <c r="F65" s="8"/>
      <c r="G65" s="8"/>
    </row>
  </sheetData>
  <autoFilter ref="A1:H59"/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42" zoomScaleNormal="100" workbookViewId="0">
      <selection activeCell="F64" sqref="F64:G64"/>
    </sheetView>
  </sheetViews>
  <sheetFormatPr defaultColWidth="8.85546875" defaultRowHeight="15" x14ac:dyDescent="0.25"/>
  <cols>
    <col min="1" max="1" width="7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6.28515625" style="64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45339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78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45328</v>
      </c>
      <c r="E4" s="68">
        <v>6671.2999999999993</v>
      </c>
      <c r="F4" s="18">
        <v>5671.3</v>
      </c>
      <c r="G4" s="18">
        <f>1000</f>
        <v>1000</v>
      </c>
      <c r="H4" s="21">
        <f>E4-F4-G4</f>
        <v>-9.0949470177292824E-13</v>
      </c>
      <c r="I4" s="8" t="s">
        <v>46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45335</v>
      </c>
      <c r="E5" s="68">
        <v>12154.2</v>
      </c>
      <c r="F5" s="18"/>
      <c r="G5" s="18"/>
      <c r="H5" s="21">
        <f t="shared" ref="H5:H63" si="0">E5-F5-G5</f>
        <v>12154.2</v>
      </c>
    </row>
    <row r="6" spans="1:10" x14ac:dyDescent="0.25">
      <c r="A6" s="71"/>
      <c r="B6" s="72" t="s">
        <v>11</v>
      </c>
      <c r="C6" s="73" t="s">
        <v>12</v>
      </c>
      <c r="D6" s="74">
        <v>45349</v>
      </c>
      <c r="E6" s="75">
        <v>6060</v>
      </c>
      <c r="F6" s="44"/>
      <c r="G6" s="44"/>
      <c r="H6" s="43">
        <f t="shared" si="0"/>
        <v>6060</v>
      </c>
    </row>
    <row r="7" spans="1:10" x14ac:dyDescent="0.25">
      <c r="A7" s="71"/>
      <c r="B7" s="72" t="s">
        <v>11</v>
      </c>
      <c r="C7" s="73" t="s">
        <v>12</v>
      </c>
      <c r="D7" s="74">
        <v>45350</v>
      </c>
      <c r="E7" s="75">
        <v>2856</v>
      </c>
      <c r="F7" s="44"/>
      <c r="G7" s="44"/>
      <c r="H7" s="43">
        <f t="shared" si="0"/>
        <v>2856</v>
      </c>
    </row>
    <row r="8" spans="1:10" x14ac:dyDescent="0.25">
      <c r="A8" s="50">
        <v>3</v>
      </c>
      <c r="B8" s="56" t="s">
        <v>13</v>
      </c>
      <c r="C8" s="61" t="s">
        <v>12</v>
      </c>
      <c r="D8" s="65">
        <v>45334</v>
      </c>
      <c r="E8" s="68">
        <v>6523.5</v>
      </c>
      <c r="F8" s="18">
        <v>6523.5</v>
      </c>
      <c r="G8" s="18"/>
      <c r="H8" s="21">
        <f t="shared" si="0"/>
        <v>0</v>
      </c>
    </row>
    <row r="9" spans="1:10" x14ac:dyDescent="0.25">
      <c r="A9" s="50">
        <v>4</v>
      </c>
      <c r="B9" s="56" t="s">
        <v>13</v>
      </c>
      <c r="C9" s="61" t="s">
        <v>12</v>
      </c>
      <c r="D9" s="65">
        <v>45341</v>
      </c>
      <c r="E9" s="68">
        <v>12027</v>
      </c>
      <c r="F9" s="18"/>
      <c r="G9" s="18"/>
      <c r="H9" s="21">
        <f t="shared" si="0"/>
        <v>12027</v>
      </c>
    </row>
    <row r="10" spans="1:10" x14ac:dyDescent="0.25">
      <c r="A10" s="71"/>
      <c r="B10" s="72" t="s">
        <v>13</v>
      </c>
      <c r="C10" s="73" t="s">
        <v>12</v>
      </c>
      <c r="D10" s="74">
        <v>45348</v>
      </c>
      <c r="E10" s="75">
        <v>14661</v>
      </c>
      <c r="F10" s="44"/>
      <c r="G10" s="44"/>
      <c r="H10" s="43">
        <f t="shared" si="0"/>
        <v>14661</v>
      </c>
    </row>
    <row r="11" spans="1:10" x14ac:dyDescent="0.25">
      <c r="A11" s="50">
        <v>5</v>
      </c>
      <c r="B11" s="56" t="s">
        <v>14</v>
      </c>
      <c r="C11" s="61" t="s">
        <v>12</v>
      </c>
      <c r="D11" s="65">
        <v>45336</v>
      </c>
      <c r="E11" s="68">
        <v>4796.6000000000004</v>
      </c>
      <c r="F11" s="18">
        <v>4796.6000000000004</v>
      </c>
      <c r="G11" s="18"/>
      <c r="H11" s="21">
        <f t="shared" si="0"/>
        <v>0</v>
      </c>
    </row>
    <row r="12" spans="1:10" x14ac:dyDescent="0.25">
      <c r="A12" s="50">
        <v>6</v>
      </c>
      <c r="B12" s="56" t="s">
        <v>14</v>
      </c>
      <c r="C12" s="61" t="s">
        <v>12</v>
      </c>
      <c r="D12" s="65">
        <v>45343</v>
      </c>
      <c r="E12" s="68">
        <v>2112</v>
      </c>
      <c r="F12" s="18"/>
      <c r="G12" s="18"/>
      <c r="H12" s="21">
        <f t="shared" si="0"/>
        <v>2112</v>
      </c>
    </row>
    <row r="13" spans="1:10" x14ac:dyDescent="0.25">
      <c r="A13" s="50">
        <v>7</v>
      </c>
      <c r="B13" s="56" t="s">
        <v>14</v>
      </c>
      <c r="C13" s="61" t="s">
        <v>12</v>
      </c>
      <c r="D13" s="65">
        <v>45343</v>
      </c>
      <c r="E13" s="68">
        <v>4681</v>
      </c>
      <c r="F13" s="18"/>
      <c r="G13" s="18"/>
      <c r="H13" s="21">
        <f t="shared" si="0"/>
        <v>4681</v>
      </c>
    </row>
    <row r="14" spans="1:10" x14ac:dyDescent="0.25">
      <c r="A14" s="71"/>
      <c r="B14" s="72" t="s">
        <v>14</v>
      </c>
      <c r="C14" s="73" t="s">
        <v>12</v>
      </c>
      <c r="D14" s="74">
        <v>45350</v>
      </c>
      <c r="E14" s="75">
        <v>12577.2</v>
      </c>
      <c r="F14" s="44"/>
      <c r="G14" s="44"/>
      <c r="H14" s="43">
        <f t="shared" si="0"/>
        <v>12577.2</v>
      </c>
    </row>
    <row r="15" spans="1:10" x14ac:dyDescent="0.25">
      <c r="A15" s="50">
        <v>8</v>
      </c>
      <c r="B15" s="57" t="s">
        <v>16</v>
      </c>
      <c r="C15" s="61" t="s">
        <v>12</v>
      </c>
      <c r="D15" s="65">
        <v>45335</v>
      </c>
      <c r="E15" s="68">
        <v>4000</v>
      </c>
      <c r="F15" s="24">
        <v>4000</v>
      </c>
      <c r="G15" s="24"/>
      <c r="H15" s="21">
        <f t="shared" si="0"/>
        <v>0</v>
      </c>
      <c r="I15" s="58"/>
      <c r="J15" s="58"/>
    </row>
    <row r="16" spans="1:10" x14ac:dyDescent="0.25">
      <c r="A16" s="50">
        <v>9</v>
      </c>
      <c r="B16" s="57" t="s">
        <v>17</v>
      </c>
      <c r="C16" s="61" t="s">
        <v>12</v>
      </c>
      <c r="D16" s="65">
        <v>45329</v>
      </c>
      <c r="E16" s="68">
        <v>1125</v>
      </c>
      <c r="F16" s="24">
        <v>1125</v>
      </c>
      <c r="G16" s="24"/>
      <c r="H16" s="21">
        <f t="shared" si="0"/>
        <v>0</v>
      </c>
      <c r="I16" s="58"/>
      <c r="J16" s="58"/>
    </row>
    <row r="17" spans="1:10" x14ac:dyDescent="0.25">
      <c r="A17" s="50">
        <v>10</v>
      </c>
      <c r="B17" s="57" t="s">
        <v>17</v>
      </c>
      <c r="C17" s="61" t="s">
        <v>12</v>
      </c>
      <c r="D17" s="65">
        <v>45343</v>
      </c>
      <c r="E17" s="68">
        <v>6962</v>
      </c>
      <c r="F17" s="24">
        <v>2500</v>
      </c>
      <c r="G17" s="24"/>
      <c r="H17" s="21">
        <f t="shared" si="0"/>
        <v>4462</v>
      </c>
      <c r="I17" s="58"/>
      <c r="J17" s="58"/>
    </row>
    <row r="18" spans="1:10" x14ac:dyDescent="0.25">
      <c r="A18" s="50">
        <v>11</v>
      </c>
      <c r="B18" s="57" t="s">
        <v>18</v>
      </c>
      <c r="C18" s="61" t="s">
        <v>12</v>
      </c>
      <c r="D18" s="65">
        <v>45314</v>
      </c>
      <c r="E18" s="68">
        <v>4165.3999999999996</v>
      </c>
      <c r="F18" s="24"/>
      <c r="G18" s="68">
        <v>4165.3999999999996</v>
      </c>
      <c r="H18" s="21">
        <f t="shared" si="0"/>
        <v>0</v>
      </c>
      <c r="I18" s="58" t="s">
        <v>86</v>
      </c>
      <c r="J18" s="58"/>
    </row>
    <row r="19" spans="1:10" x14ac:dyDescent="0.25">
      <c r="A19" s="50">
        <v>12</v>
      </c>
      <c r="B19" s="57" t="s">
        <v>18</v>
      </c>
      <c r="C19" s="61" t="s">
        <v>12</v>
      </c>
      <c r="D19" s="65">
        <v>45321</v>
      </c>
      <c r="E19" s="68">
        <v>3088</v>
      </c>
      <c r="F19" s="24"/>
      <c r="G19" s="68">
        <v>3088</v>
      </c>
      <c r="H19" s="21">
        <f t="shared" si="0"/>
        <v>0</v>
      </c>
      <c r="I19" s="58"/>
      <c r="J19" s="58"/>
    </row>
    <row r="20" spans="1:10" x14ac:dyDescent="0.25">
      <c r="A20" s="50">
        <v>13</v>
      </c>
      <c r="B20" s="57" t="s">
        <v>18</v>
      </c>
      <c r="C20" s="61" t="s">
        <v>12</v>
      </c>
      <c r="D20" s="65">
        <v>45335</v>
      </c>
      <c r="E20" s="68">
        <v>3446</v>
      </c>
      <c r="F20" s="24"/>
      <c r="G20" s="68">
        <v>3446</v>
      </c>
      <c r="H20" s="21">
        <f t="shared" si="0"/>
        <v>0</v>
      </c>
      <c r="I20" s="58"/>
      <c r="J20" s="58"/>
    </row>
    <row r="21" spans="1:10" x14ac:dyDescent="0.25">
      <c r="A21" s="50">
        <v>14</v>
      </c>
      <c r="B21" s="57" t="s">
        <v>24</v>
      </c>
      <c r="C21" s="61" t="s">
        <v>12</v>
      </c>
      <c r="D21" s="65">
        <v>45334</v>
      </c>
      <c r="E21" s="68">
        <v>11765</v>
      </c>
      <c r="F21" s="24"/>
      <c r="G21" s="24">
        <f>4000</f>
        <v>4000</v>
      </c>
      <c r="H21" s="21">
        <f t="shared" si="0"/>
        <v>7765</v>
      </c>
      <c r="I21" s="58" t="s">
        <v>46</v>
      </c>
      <c r="J21" s="58"/>
    </row>
    <row r="22" spans="1:10" x14ac:dyDescent="0.25">
      <c r="A22" s="50">
        <v>15</v>
      </c>
      <c r="B22" s="57" t="s">
        <v>57</v>
      </c>
      <c r="C22" s="61" t="s">
        <v>12</v>
      </c>
      <c r="D22" s="65">
        <v>45341</v>
      </c>
      <c r="E22" s="68">
        <v>15389</v>
      </c>
      <c r="F22" s="24">
        <v>10000</v>
      </c>
      <c r="G22" s="24"/>
      <c r="H22" s="21">
        <f t="shared" si="0"/>
        <v>5389</v>
      </c>
      <c r="I22" s="58"/>
      <c r="J22" s="58"/>
    </row>
    <row r="23" spans="1:10" x14ac:dyDescent="0.25">
      <c r="A23" s="50">
        <v>16</v>
      </c>
      <c r="B23" s="57" t="s">
        <v>26</v>
      </c>
      <c r="C23" s="61" t="s">
        <v>12</v>
      </c>
      <c r="D23" s="65">
        <v>45341</v>
      </c>
      <c r="E23" s="68">
        <v>9316.7199999999993</v>
      </c>
      <c r="F23" s="24">
        <v>9316.7199999999993</v>
      </c>
      <c r="G23" s="24"/>
      <c r="H23" s="21">
        <f t="shared" si="0"/>
        <v>0</v>
      </c>
      <c r="I23" s="58"/>
      <c r="J23" s="58"/>
    </row>
    <row r="24" spans="1:10" x14ac:dyDescent="0.25">
      <c r="A24" s="50">
        <v>17</v>
      </c>
      <c r="B24" s="57" t="s">
        <v>68</v>
      </c>
      <c r="C24" s="61" t="s">
        <v>12</v>
      </c>
      <c r="D24" s="65">
        <v>45341</v>
      </c>
      <c r="E24" s="68">
        <v>11043</v>
      </c>
      <c r="F24" s="24">
        <v>11043</v>
      </c>
      <c r="G24" s="24"/>
      <c r="H24" s="21">
        <f t="shared" si="0"/>
        <v>0</v>
      </c>
      <c r="I24" s="58"/>
      <c r="J24" s="58"/>
    </row>
    <row r="25" spans="1:10" x14ac:dyDescent="0.25">
      <c r="A25" s="71"/>
      <c r="B25" s="76" t="s">
        <v>68</v>
      </c>
      <c r="C25" s="73" t="s">
        <v>12</v>
      </c>
      <c r="D25" s="74">
        <v>45348</v>
      </c>
      <c r="E25" s="75">
        <v>6018</v>
      </c>
      <c r="F25" s="46"/>
      <c r="G25" s="46"/>
      <c r="H25" s="43">
        <f t="shared" si="0"/>
        <v>6018</v>
      </c>
      <c r="I25" s="58"/>
      <c r="J25" s="58"/>
    </row>
    <row r="26" spans="1:10" x14ac:dyDescent="0.25">
      <c r="A26" s="50">
        <v>18</v>
      </c>
      <c r="B26" s="57" t="s">
        <v>19</v>
      </c>
      <c r="C26" s="61" t="s">
        <v>12</v>
      </c>
      <c r="D26" s="65">
        <v>45328</v>
      </c>
      <c r="E26" s="68">
        <v>26611</v>
      </c>
      <c r="F26" s="24"/>
      <c r="G26" s="24">
        <f>13000</f>
        <v>13000</v>
      </c>
      <c r="H26" s="21">
        <f t="shared" si="0"/>
        <v>13611</v>
      </c>
      <c r="I26" s="58" t="s">
        <v>46</v>
      </c>
      <c r="J26" s="58"/>
    </row>
    <row r="27" spans="1:10" x14ac:dyDescent="0.25">
      <c r="A27" s="50">
        <v>19</v>
      </c>
      <c r="B27" s="57" t="s">
        <v>72</v>
      </c>
      <c r="C27" s="61" t="s">
        <v>12</v>
      </c>
      <c r="D27" s="65">
        <v>45342</v>
      </c>
      <c r="E27" s="68">
        <v>2064</v>
      </c>
      <c r="F27" s="24">
        <v>2064</v>
      </c>
      <c r="G27" s="24"/>
      <c r="H27" s="21">
        <f t="shared" si="0"/>
        <v>0</v>
      </c>
      <c r="I27" s="58"/>
      <c r="J27" s="58"/>
    </row>
    <row r="28" spans="1:10" x14ac:dyDescent="0.25">
      <c r="A28" s="50">
        <v>20</v>
      </c>
      <c r="B28" s="57" t="s">
        <v>48</v>
      </c>
      <c r="C28" s="61" t="s">
        <v>12</v>
      </c>
      <c r="D28" s="65">
        <v>45335</v>
      </c>
      <c r="E28" s="68">
        <v>1080</v>
      </c>
      <c r="F28" s="24"/>
      <c r="G28" s="24">
        <v>1080</v>
      </c>
      <c r="H28" s="21">
        <f t="shared" si="0"/>
        <v>0</v>
      </c>
      <c r="I28" s="58" t="s">
        <v>85</v>
      </c>
      <c r="J28" s="58"/>
    </row>
    <row r="29" spans="1:10" x14ac:dyDescent="0.25">
      <c r="A29" s="71"/>
      <c r="B29" s="76" t="s">
        <v>48</v>
      </c>
      <c r="C29" s="73" t="s">
        <v>12</v>
      </c>
      <c r="D29" s="74">
        <v>45350</v>
      </c>
      <c r="E29" s="75">
        <v>3712</v>
      </c>
      <c r="F29" s="46"/>
      <c r="G29" s="46"/>
      <c r="H29" s="43">
        <f t="shared" si="0"/>
        <v>3712</v>
      </c>
      <c r="I29" s="58"/>
      <c r="J29" s="58"/>
    </row>
    <row r="30" spans="1:10" x14ac:dyDescent="0.25">
      <c r="A30" s="50">
        <v>21</v>
      </c>
      <c r="B30" s="57" t="s">
        <v>20</v>
      </c>
      <c r="C30" s="61" t="s">
        <v>12</v>
      </c>
      <c r="D30" s="65">
        <v>45342</v>
      </c>
      <c r="E30" s="68">
        <v>11829</v>
      </c>
      <c r="F30" s="24">
        <v>11829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6" t="s">
        <v>20</v>
      </c>
      <c r="C31" s="73" t="s">
        <v>12</v>
      </c>
      <c r="D31" s="74">
        <v>45349</v>
      </c>
      <c r="E31" s="75">
        <v>1176</v>
      </c>
      <c r="F31" s="46"/>
      <c r="G31" s="46"/>
      <c r="H31" s="43">
        <f t="shared" si="0"/>
        <v>1176</v>
      </c>
      <c r="I31" s="58"/>
      <c r="J31" s="58"/>
    </row>
    <row r="32" spans="1:10" x14ac:dyDescent="0.25">
      <c r="A32" s="50">
        <v>22</v>
      </c>
      <c r="B32" s="57" t="s">
        <v>69</v>
      </c>
      <c r="C32" s="61" t="s">
        <v>12</v>
      </c>
      <c r="D32" s="65">
        <v>45335</v>
      </c>
      <c r="E32" s="68">
        <v>2124</v>
      </c>
      <c r="F32" s="24">
        <v>2124</v>
      </c>
      <c r="G32" s="24"/>
      <c r="H32" s="21">
        <f t="shared" si="0"/>
        <v>0</v>
      </c>
      <c r="I32" s="58"/>
      <c r="J32" s="58"/>
    </row>
    <row r="33" spans="1:10" x14ac:dyDescent="0.25">
      <c r="A33" s="50">
        <v>23</v>
      </c>
      <c r="B33" s="57" t="s">
        <v>69</v>
      </c>
      <c r="C33" s="61" t="s">
        <v>12</v>
      </c>
      <c r="D33" s="65">
        <v>45342</v>
      </c>
      <c r="E33" s="68">
        <v>4250</v>
      </c>
      <c r="F33" s="24">
        <v>1500</v>
      </c>
      <c r="G33" s="24"/>
      <c r="H33" s="21">
        <f t="shared" si="0"/>
        <v>2750</v>
      </c>
      <c r="I33" s="58"/>
      <c r="J33" s="58"/>
    </row>
    <row r="34" spans="1:10" x14ac:dyDescent="0.25">
      <c r="A34" s="71"/>
      <c r="B34" s="76" t="s">
        <v>69</v>
      </c>
      <c r="C34" s="73" t="s">
        <v>12</v>
      </c>
      <c r="D34" s="74">
        <v>45349</v>
      </c>
      <c r="E34" s="75">
        <v>2270</v>
      </c>
      <c r="F34" s="46"/>
      <c r="G34" s="46"/>
      <c r="H34" s="43">
        <f t="shared" si="0"/>
        <v>2270</v>
      </c>
      <c r="I34" s="58"/>
      <c r="J34" s="58"/>
    </row>
    <row r="35" spans="1:10" x14ac:dyDescent="0.25">
      <c r="A35" s="50">
        <v>24</v>
      </c>
      <c r="B35" s="57" t="s">
        <v>29</v>
      </c>
      <c r="C35" s="61" t="s">
        <v>12</v>
      </c>
      <c r="D35" s="65">
        <v>45336</v>
      </c>
      <c r="E35" s="68">
        <v>5000</v>
      </c>
      <c r="F35" s="24">
        <v>4000</v>
      </c>
      <c r="G35" s="24">
        <f>1000</f>
        <v>1000</v>
      </c>
      <c r="H35" s="21">
        <f t="shared" si="0"/>
        <v>0</v>
      </c>
      <c r="I35" s="58" t="s">
        <v>46</v>
      </c>
      <c r="J35" s="58"/>
    </row>
    <row r="36" spans="1:10" x14ac:dyDescent="0.25">
      <c r="A36" s="50">
        <v>25</v>
      </c>
      <c r="B36" s="57" t="s">
        <v>29</v>
      </c>
      <c r="C36" s="61" t="s">
        <v>12</v>
      </c>
      <c r="D36" s="65">
        <v>45343</v>
      </c>
      <c r="E36" s="68">
        <v>4159.2</v>
      </c>
      <c r="F36" s="24"/>
      <c r="G36" s="24"/>
      <c r="H36" s="21">
        <f t="shared" si="0"/>
        <v>4159.2</v>
      </c>
      <c r="I36" s="58"/>
      <c r="J36" s="58"/>
    </row>
    <row r="37" spans="1:10" x14ac:dyDescent="0.25">
      <c r="A37" s="50">
        <v>26</v>
      </c>
      <c r="B37" s="57" t="s">
        <v>15</v>
      </c>
      <c r="C37" s="61" t="s">
        <v>12</v>
      </c>
      <c r="D37" s="65">
        <v>45348</v>
      </c>
      <c r="E37" s="68">
        <v>7570</v>
      </c>
      <c r="F37" s="24"/>
      <c r="G37" s="24"/>
      <c r="H37" s="21">
        <f t="shared" si="0"/>
        <v>7570</v>
      </c>
      <c r="I37" s="58"/>
      <c r="J37" s="58"/>
    </row>
    <row r="38" spans="1:10" x14ac:dyDescent="0.25">
      <c r="A38" s="50">
        <v>27</v>
      </c>
      <c r="B38" s="57" t="s">
        <v>55</v>
      </c>
      <c r="C38" s="61" t="s">
        <v>12</v>
      </c>
      <c r="D38" s="65">
        <v>45343</v>
      </c>
      <c r="E38" s="68">
        <v>4475</v>
      </c>
      <c r="F38" s="24">
        <v>4475</v>
      </c>
      <c r="G38" s="24"/>
      <c r="H38" s="21">
        <f t="shared" si="0"/>
        <v>0</v>
      </c>
      <c r="I38" s="58"/>
      <c r="J38" s="58"/>
    </row>
    <row r="39" spans="1:10" x14ac:dyDescent="0.25">
      <c r="A39" s="50">
        <v>28</v>
      </c>
      <c r="B39" s="57" t="s">
        <v>74</v>
      </c>
      <c r="C39" s="61" t="s">
        <v>12</v>
      </c>
      <c r="D39" s="65">
        <v>45343</v>
      </c>
      <c r="E39" s="68">
        <v>2370</v>
      </c>
      <c r="F39" s="24">
        <v>2370</v>
      </c>
      <c r="G39" s="24"/>
      <c r="H39" s="21">
        <f t="shared" si="0"/>
        <v>0</v>
      </c>
      <c r="I39" s="58"/>
      <c r="J39" s="58"/>
    </row>
    <row r="40" spans="1:10" x14ac:dyDescent="0.25">
      <c r="A40" s="50">
        <v>29</v>
      </c>
      <c r="B40" s="57" t="s">
        <v>75</v>
      </c>
      <c r="C40" s="61" t="s">
        <v>12</v>
      </c>
      <c r="D40" s="65">
        <v>45343</v>
      </c>
      <c r="E40" s="68">
        <v>3939</v>
      </c>
      <c r="F40" s="24">
        <v>3939</v>
      </c>
      <c r="G40" s="24"/>
      <c r="H40" s="21">
        <f t="shared" si="0"/>
        <v>0</v>
      </c>
      <c r="I40" s="58"/>
      <c r="J40" s="58"/>
    </row>
    <row r="41" spans="1:10" x14ac:dyDescent="0.25">
      <c r="A41" s="50">
        <v>30</v>
      </c>
      <c r="B41" s="57" t="s">
        <v>76</v>
      </c>
      <c r="C41" s="61" t="s">
        <v>12</v>
      </c>
      <c r="D41" s="65">
        <v>45341</v>
      </c>
      <c r="E41" s="68">
        <v>12495</v>
      </c>
      <c r="F41" s="24"/>
      <c r="G41" s="24"/>
      <c r="H41" s="21">
        <f t="shared" si="0"/>
        <v>12495</v>
      </c>
      <c r="I41" s="58"/>
      <c r="J41" s="58"/>
    </row>
    <row r="42" spans="1:10" x14ac:dyDescent="0.25">
      <c r="A42" s="71"/>
      <c r="B42" s="76" t="s">
        <v>56</v>
      </c>
      <c r="C42" s="73" t="s">
        <v>12</v>
      </c>
      <c r="D42" s="74">
        <v>45350</v>
      </c>
      <c r="E42" s="75">
        <v>7378</v>
      </c>
      <c r="F42" s="46"/>
      <c r="G42" s="46"/>
      <c r="H42" s="43">
        <f t="shared" si="0"/>
        <v>7378</v>
      </c>
      <c r="I42" s="58"/>
      <c r="J42" s="58"/>
    </row>
    <row r="43" spans="1:10" x14ac:dyDescent="0.25">
      <c r="A43" s="71"/>
      <c r="B43" s="76" t="s">
        <v>79</v>
      </c>
      <c r="C43" s="73" t="s">
        <v>12</v>
      </c>
      <c r="D43" s="74">
        <v>45349</v>
      </c>
      <c r="E43" s="75">
        <v>6320</v>
      </c>
      <c r="F43" s="46"/>
      <c r="G43" s="46"/>
      <c r="H43" s="43">
        <f t="shared" si="0"/>
        <v>6320</v>
      </c>
      <c r="I43" s="58"/>
      <c r="J43" s="58"/>
    </row>
    <row r="44" spans="1:10" x14ac:dyDescent="0.25">
      <c r="A44" s="71"/>
      <c r="B44" s="76" t="s">
        <v>80</v>
      </c>
      <c r="C44" s="73" t="s">
        <v>12</v>
      </c>
      <c r="D44" s="74">
        <v>45349</v>
      </c>
      <c r="E44" s="75">
        <v>27361</v>
      </c>
      <c r="F44" s="46"/>
      <c r="G44" s="46"/>
      <c r="H44" s="43">
        <f t="shared" si="0"/>
        <v>27361</v>
      </c>
      <c r="I44" s="58"/>
      <c r="J44" s="58"/>
    </row>
    <row r="45" spans="1:10" x14ac:dyDescent="0.25">
      <c r="A45" s="71"/>
      <c r="B45" s="76" t="s">
        <v>81</v>
      </c>
      <c r="C45" s="73" t="s">
        <v>12</v>
      </c>
      <c r="D45" s="74">
        <v>45348</v>
      </c>
      <c r="E45" s="75">
        <v>2280</v>
      </c>
      <c r="F45" s="46"/>
      <c r="G45" s="46"/>
      <c r="H45" s="43">
        <f t="shared" si="0"/>
        <v>2280</v>
      </c>
      <c r="I45" s="58"/>
      <c r="J45" s="58"/>
    </row>
    <row r="46" spans="1:10" x14ac:dyDescent="0.25">
      <c r="A46" s="71"/>
      <c r="B46" s="76" t="s">
        <v>27</v>
      </c>
      <c r="C46" s="73" t="s">
        <v>12</v>
      </c>
      <c r="D46" s="74">
        <v>45348</v>
      </c>
      <c r="E46" s="75">
        <v>2407</v>
      </c>
      <c r="F46" s="46"/>
      <c r="G46" s="46"/>
      <c r="H46" s="43">
        <f t="shared" si="0"/>
        <v>2407</v>
      </c>
      <c r="I46" s="58"/>
      <c r="J46" s="58"/>
    </row>
    <row r="47" spans="1:10" x14ac:dyDescent="0.25">
      <c r="A47" s="71"/>
      <c r="B47" s="76" t="s">
        <v>23</v>
      </c>
      <c r="C47" s="73" t="s">
        <v>12</v>
      </c>
      <c r="D47" s="74">
        <v>45348</v>
      </c>
      <c r="E47" s="75">
        <v>801</v>
      </c>
      <c r="F47" s="46"/>
      <c r="G47" s="46"/>
      <c r="H47" s="43">
        <f t="shared" si="0"/>
        <v>801</v>
      </c>
      <c r="I47" s="58"/>
      <c r="J47" s="58"/>
    </row>
    <row r="48" spans="1:10" x14ac:dyDescent="0.25">
      <c r="A48" s="50">
        <v>31</v>
      </c>
      <c r="B48" s="57" t="s">
        <v>50</v>
      </c>
      <c r="C48" s="62" t="s">
        <v>31</v>
      </c>
      <c r="D48" s="65">
        <v>45345</v>
      </c>
      <c r="E48" s="68">
        <v>6512.4</v>
      </c>
      <c r="F48" s="24">
        <v>4000</v>
      </c>
      <c r="G48" s="24"/>
      <c r="H48" s="21">
        <f t="shared" si="0"/>
        <v>2512.3999999999996</v>
      </c>
      <c r="I48" s="58"/>
      <c r="J48" s="58"/>
    </row>
    <row r="49" spans="1:9" x14ac:dyDescent="0.25">
      <c r="A49" s="50">
        <v>32</v>
      </c>
      <c r="B49" s="57" t="s">
        <v>33</v>
      </c>
      <c r="C49" s="62" t="s">
        <v>31</v>
      </c>
      <c r="D49" s="65">
        <v>45323</v>
      </c>
      <c r="E49" s="68">
        <v>6342.5499999999993</v>
      </c>
      <c r="F49" s="18"/>
      <c r="G49" s="18">
        <v>6342.55</v>
      </c>
      <c r="H49" s="21">
        <f t="shared" si="0"/>
        <v>0</v>
      </c>
      <c r="I49" s="8" t="s">
        <v>46</v>
      </c>
    </row>
    <row r="50" spans="1:9" x14ac:dyDescent="0.25">
      <c r="A50" s="71"/>
      <c r="B50" s="76" t="s">
        <v>33</v>
      </c>
      <c r="C50" s="77" t="s">
        <v>31</v>
      </c>
      <c r="D50" s="74">
        <v>45351</v>
      </c>
      <c r="E50" s="75">
        <v>5729</v>
      </c>
      <c r="F50" s="44"/>
      <c r="G50" s="44"/>
      <c r="H50" s="43">
        <f t="shared" si="0"/>
        <v>5729</v>
      </c>
    </row>
    <row r="51" spans="1:9" x14ac:dyDescent="0.25">
      <c r="A51" s="50">
        <v>33</v>
      </c>
      <c r="B51" s="57" t="s">
        <v>35</v>
      </c>
      <c r="C51" s="62" t="s">
        <v>31</v>
      </c>
      <c r="D51" s="65">
        <v>45337</v>
      </c>
      <c r="E51" s="68">
        <v>3376</v>
      </c>
      <c r="F51" s="18"/>
      <c r="G51" s="18"/>
      <c r="H51" s="21">
        <f t="shared" si="0"/>
        <v>3376</v>
      </c>
    </row>
    <row r="52" spans="1:9" x14ac:dyDescent="0.25">
      <c r="A52" s="50">
        <v>34</v>
      </c>
      <c r="B52" s="57" t="s">
        <v>36</v>
      </c>
      <c r="C52" s="62" t="s">
        <v>31</v>
      </c>
      <c r="D52" s="65">
        <v>45337</v>
      </c>
      <c r="E52" s="68">
        <v>8981</v>
      </c>
      <c r="F52" s="18">
        <v>8981</v>
      </c>
      <c r="G52" s="18"/>
      <c r="H52" s="21">
        <f t="shared" si="0"/>
        <v>0</v>
      </c>
    </row>
    <row r="53" spans="1:9" x14ac:dyDescent="0.25">
      <c r="A53" s="50">
        <v>35</v>
      </c>
      <c r="B53" s="57" t="s">
        <v>36</v>
      </c>
      <c r="C53" s="62" t="s">
        <v>31</v>
      </c>
      <c r="D53" s="65">
        <v>45344</v>
      </c>
      <c r="E53" s="68">
        <v>29160</v>
      </c>
      <c r="F53" s="18"/>
      <c r="G53" s="18"/>
      <c r="H53" s="21">
        <f t="shared" si="0"/>
        <v>29160</v>
      </c>
    </row>
    <row r="54" spans="1:9" x14ac:dyDescent="0.25">
      <c r="A54" s="50">
        <v>36</v>
      </c>
      <c r="B54" s="57" t="s">
        <v>63</v>
      </c>
      <c r="C54" s="62" t="s">
        <v>31</v>
      </c>
      <c r="D54" s="65">
        <v>45344</v>
      </c>
      <c r="E54" s="68">
        <v>8494</v>
      </c>
      <c r="F54" s="18">
        <v>8494</v>
      </c>
      <c r="G54" s="18"/>
      <c r="H54" s="21">
        <f t="shared" si="0"/>
        <v>0</v>
      </c>
    </row>
    <row r="55" spans="1:9" x14ac:dyDescent="0.25">
      <c r="A55" s="50">
        <v>37</v>
      </c>
      <c r="B55" s="57" t="s">
        <v>70</v>
      </c>
      <c r="C55" s="62" t="s">
        <v>31</v>
      </c>
      <c r="D55" s="65">
        <v>45345</v>
      </c>
      <c r="E55" s="68">
        <v>9768</v>
      </c>
      <c r="F55" s="18">
        <v>9768</v>
      </c>
      <c r="G55" s="18"/>
      <c r="H55" s="21">
        <f t="shared" si="0"/>
        <v>0</v>
      </c>
    </row>
    <row r="56" spans="1:9" x14ac:dyDescent="0.25">
      <c r="A56" s="50">
        <v>38</v>
      </c>
      <c r="B56" s="57" t="s">
        <v>77</v>
      </c>
      <c r="C56" s="62" t="s">
        <v>31</v>
      </c>
      <c r="D56" s="65">
        <v>45345</v>
      </c>
      <c r="E56" s="68">
        <v>15453.7</v>
      </c>
      <c r="F56" s="18">
        <v>7453.7</v>
      </c>
      <c r="G56" s="18"/>
      <c r="H56" s="21">
        <f t="shared" si="0"/>
        <v>8000.0000000000009</v>
      </c>
    </row>
    <row r="57" spans="1:9" x14ac:dyDescent="0.25">
      <c r="A57" s="50">
        <v>39</v>
      </c>
      <c r="B57" s="57" t="s">
        <v>32</v>
      </c>
      <c r="C57" s="62" t="s">
        <v>31</v>
      </c>
      <c r="D57" s="65">
        <v>45344</v>
      </c>
      <c r="E57" s="68">
        <v>1497</v>
      </c>
      <c r="F57" s="18">
        <v>450</v>
      </c>
      <c r="G57" s="18">
        <v>1047</v>
      </c>
      <c r="H57" s="21">
        <f t="shared" si="0"/>
        <v>0</v>
      </c>
      <c r="I57" s="8" t="s">
        <v>46</v>
      </c>
    </row>
    <row r="58" spans="1:9" x14ac:dyDescent="0.25">
      <c r="A58" s="71"/>
      <c r="B58" s="76" t="s">
        <v>82</v>
      </c>
      <c r="C58" s="77" t="s">
        <v>31</v>
      </c>
      <c r="D58" s="74">
        <v>45351</v>
      </c>
      <c r="E58" s="78">
        <v>4550</v>
      </c>
      <c r="F58" s="44"/>
      <c r="G58" s="44"/>
      <c r="H58" s="43">
        <f t="shared" si="0"/>
        <v>4550</v>
      </c>
    </row>
    <row r="59" spans="1:9" x14ac:dyDescent="0.25">
      <c r="A59" s="71"/>
      <c r="B59" s="76" t="s">
        <v>37</v>
      </c>
      <c r="C59" s="77" t="s">
        <v>31</v>
      </c>
      <c r="D59" s="74">
        <v>45351</v>
      </c>
      <c r="E59" s="78">
        <v>8242</v>
      </c>
      <c r="F59" s="44"/>
      <c r="G59" s="44"/>
      <c r="H59" s="43">
        <f t="shared" si="0"/>
        <v>8242</v>
      </c>
    </row>
    <row r="60" spans="1:9" x14ac:dyDescent="0.25">
      <c r="A60" s="71"/>
      <c r="B60" s="76" t="s">
        <v>34</v>
      </c>
      <c r="C60" s="77" t="s">
        <v>31</v>
      </c>
      <c r="D60" s="74">
        <v>45352</v>
      </c>
      <c r="E60" s="78">
        <v>11572.53</v>
      </c>
      <c r="F60" s="44"/>
      <c r="G60" s="44"/>
      <c r="H60" s="43">
        <f t="shared" si="0"/>
        <v>11572.53</v>
      </c>
    </row>
    <row r="61" spans="1:9" x14ac:dyDescent="0.25">
      <c r="A61" s="71"/>
      <c r="B61" s="76" t="s">
        <v>83</v>
      </c>
      <c r="C61" s="77" t="s">
        <v>31</v>
      </c>
      <c r="D61" s="74">
        <v>45350</v>
      </c>
      <c r="E61" s="78">
        <v>14266</v>
      </c>
      <c r="F61" s="44"/>
      <c r="G61" s="44"/>
      <c r="H61" s="43">
        <f t="shared" si="0"/>
        <v>14266</v>
      </c>
    </row>
    <row r="62" spans="1:9" x14ac:dyDescent="0.25">
      <c r="A62" s="71"/>
      <c r="B62" s="76" t="s">
        <v>84</v>
      </c>
      <c r="C62" s="77" t="s">
        <v>31</v>
      </c>
      <c r="D62" s="74">
        <v>45351</v>
      </c>
      <c r="E62" s="78">
        <v>7998</v>
      </c>
      <c r="F62" s="44"/>
      <c r="G62" s="44"/>
      <c r="H62" s="43">
        <f t="shared" si="0"/>
        <v>7998</v>
      </c>
    </row>
    <row r="63" spans="1:9" x14ac:dyDescent="0.25">
      <c r="A63" s="71"/>
      <c r="B63" s="76" t="s">
        <v>53</v>
      </c>
      <c r="C63" s="77" t="s">
        <v>31</v>
      </c>
      <c r="D63" s="74">
        <v>45351</v>
      </c>
      <c r="E63" s="78">
        <v>12952.8</v>
      </c>
      <c r="F63" s="44"/>
      <c r="G63" s="44"/>
      <c r="H63" s="43">
        <f t="shared" si="0"/>
        <v>12952.8</v>
      </c>
    </row>
    <row r="64" spans="1:9" x14ac:dyDescent="0.25">
      <c r="A64" s="50"/>
      <c r="B64" s="28"/>
      <c r="C64" s="63"/>
      <c r="D64" s="63" t="s">
        <v>39</v>
      </c>
      <c r="E64" s="69">
        <f>SUM(E4:E63)</f>
        <v>458004.10000000003</v>
      </c>
      <c r="F64" s="30">
        <f>SUM(F4:F63)</f>
        <v>126423.81999999999</v>
      </c>
      <c r="G64" s="30">
        <f>SUM(G4:G63)</f>
        <v>38168.950000000004</v>
      </c>
      <c r="H64" s="21">
        <f>SUM(H4:H63)</f>
        <v>293411.32999999996</v>
      </c>
    </row>
    <row r="65" spans="1:8" x14ac:dyDescent="0.25">
      <c r="A65" s="59"/>
      <c r="B65" s="12"/>
      <c r="C65" s="55"/>
      <c r="D65" s="55"/>
      <c r="E65" s="70"/>
      <c r="F65" s="33"/>
      <c r="G65" s="33"/>
      <c r="H65" s="34"/>
    </row>
    <row r="66" spans="1:8" x14ac:dyDescent="0.25">
      <c r="B66" s="4" t="s">
        <v>40</v>
      </c>
      <c r="C66" s="53"/>
      <c r="D66" s="53" t="s">
        <v>41</v>
      </c>
      <c r="E66" s="53"/>
      <c r="F66" s="35" t="s">
        <v>42</v>
      </c>
      <c r="G66" s="35"/>
    </row>
    <row r="67" spans="1:8" x14ac:dyDescent="0.25">
      <c r="B67" s="12" t="s">
        <v>43</v>
      </c>
      <c r="C67" s="53"/>
      <c r="D67" s="55" t="s">
        <v>43</v>
      </c>
      <c r="E67" s="53"/>
      <c r="F67" s="35" t="s">
        <v>44</v>
      </c>
      <c r="G67" s="35"/>
    </row>
    <row r="69" spans="1:8" x14ac:dyDescent="0.25">
      <c r="B69" s="52"/>
      <c r="F69" s="8"/>
      <c r="G69" s="8"/>
    </row>
    <row r="70" spans="1:8" x14ac:dyDescent="0.25">
      <c r="A70" s="8"/>
      <c r="B70" s="52"/>
      <c r="F70" s="8"/>
      <c r="G70" s="8"/>
    </row>
  </sheetData>
  <autoFilter ref="A1:F64"/>
  <pageMargins left="0" right="0" top="0.74803149606299213" bottom="0.74803149606299213" header="0.31496062992125984" footer="0.31496062992125984"/>
  <pageSetup paperSize="9" scale="9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8" workbookViewId="0">
      <selection activeCell="H72" sqref="H72"/>
    </sheetView>
  </sheetViews>
  <sheetFormatPr defaultColWidth="8.85546875" defaultRowHeight="15" x14ac:dyDescent="0.25"/>
  <cols>
    <col min="1" max="1" width="7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4.5703125" style="64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45346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87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45335</v>
      </c>
      <c r="E4" s="21">
        <v>12154.2</v>
      </c>
      <c r="F4" s="18"/>
      <c r="G4" s="18"/>
      <c r="H4" s="21">
        <f>E4-F4-G4</f>
        <v>12154.2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45349</v>
      </c>
      <c r="E5" s="21">
        <v>6060</v>
      </c>
      <c r="F5" s="18">
        <v>944</v>
      </c>
      <c r="G5" s="18"/>
      <c r="H5" s="21">
        <f t="shared" ref="H5:H66" si="0">E5-F5-G5</f>
        <v>5116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45350</v>
      </c>
      <c r="E6" s="21">
        <v>2856</v>
      </c>
      <c r="F6" s="18">
        <v>2856</v>
      </c>
      <c r="G6" s="18"/>
      <c r="H6" s="21">
        <f t="shared" si="0"/>
        <v>0</v>
      </c>
    </row>
    <row r="7" spans="1:10" x14ac:dyDescent="0.25">
      <c r="A7" s="71"/>
      <c r="B7" s="72" t="s">
        <v>11</v>
      </c>
      <c r="C7" s="73" t="s">
        <v>12</v>
      </c>
      <c r="D7" s="74">
        <v>45356</v>
      </c>
      <c r="E7" s="43">
        <v>7096</v>
      </c>
      <c r="F7" s="44"/>
      <c r="G7" s="44"/>
      <c r="H7" s="43">
        <f t="shared" si="0"/>
        <v>7096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45341</v>
      </c>
      <c r="E8" s="21">
        <v>12027</v>
      </c>
      <c r="F8" s="18">
        <v>12027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45348</v>
      </c>
      <c r="E9" s="21">
        <v>14661</v>
      </c>
      <c r="F9" s="18"/>
      <c r="G9" s="18"/>
      <c r="H9" s="21">
        <f t="shared" si="0"/>
        <v>14661</v>
      </c>
    </row>
    <row r="10" spans="1:10" x14ac:dyDescent="0.25">
      <c r="A10" s="71"/>
      <c r="B10" s="72" t="s">
        <v>13</v>
      </c>
      <c r="C10" s="73" t="s">
        <v>12</v>
      </c>
      <c r="D10" s="74">
        <v>45355</v>
      </c>
      <c r="E10" s="43">
        <v>4795.8</v>
      </c>
      <c r="F10" s="44"/>
      <c r="G10" s="44"/>
      <c r="H10" s="43">
        <f t="shared" si="0"/>
        <v>4795.8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45343</v>
      </c>
      <c r="E11" s="21">
        <v>2112</v>
      </c>
      <c r="F11" s="18">
        <v>2112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45343</v>
      </c>
      <c r="E12" s="21">
        <v>4681</v>
      </c>
      <c r="F12" s="18">
        <v>4681</v>
      </c>
      <c r="G12" s="18"/>
      <c r="H12" s="21">
        <f t="shared" si="0"/>
        <v>0</v>
      </c>
    </row>
    <row r="13" spans="1:10" x14ac:dyDescent="0.25">
      <c r="A13" s="50">
        <v>8</v>
      </c>
      <c r="B13" s="56" t="s">
        <v>14</v>
      </c>
      <c r="C13" s="61" t="s">
        <v>12</v>
      </c>
      <c r="D13" s="65">
        <v>45350</v>
      </c>
      <c r="E13" s="21">
        <v>12577.2</v>
      </c>
      <c r="F13" s="18"/>
      <c r="G13" s="18"/>
      <c r="H13" s="21">
        <f t="shared" si="0"/>
        <v>12577.2</v>
      </c>
    </row>
    <row r="14" spans="1:10" x14ac:dyDescent="0.25">
      <c r="A14" s="71"/>
      <c r="B14" s="72" t="s">
        <v>14</v>
      </c>
      <c r="C14" s="73" t="s">
        <v>12</v>
      </c>
      <c r="D14" s="74">
        <v>45357</v>
      </c>
      <c r="E14" s="43">
        <v>10499</v>
      </c>
      <c r="F14" s="44"/>
      <c r="G14" s="44"/>
      <c r="H14" s="43">
        <f t="shared" si="0"/>
        <v>10499</v>
      </c>
    </row>
    <row r="15" spans="1:10" x14ac:dyDescent="0.25">
      <c r="A15" s="50">
        <v>9</v>
      </c>
      <c r="B15" s="57" t="s">
        <v>17</v>
      </c>
      <c r="C15" s="61" t="s">
        <v>12</v>
      </c>
      <c r="D15" s="65">
        <v>45343</v>
      </c>
      <c r="E15" s="21">
        <v>4462</v>
      </c>
      <c r="F15" s="24">
        <v>4462</v>
      </c>
      <c r="G15" s="24"/>
      <c r="H15" s="21">
        <f t="shared" si="0"/>
        <v>0</v>
      </c>
      <c r="I15" s="58"/>
      <c r="J15" s="58"/>
    </row>
    <row r="16" spans="1:10" x14ac:dyDescent="0.25">
      <c r="A16" s="71"/>
      <c r="B16" s="76" t="s">
        <v>17</v>
      </c>
      <c r="C16" s="73" t="s">
        <v>12</v>
      </c>
      <c r="D16" s="74">
        <v>45357</v>
      </c>
      <c r="E16" s="43">
        <v>8224</v>
      </c>
      <c r="F16" s="46"/>
      <c r="G16" s="46"/>
      <c r="H16" s="43">
        <f t="shared" si="0"/>
        <v>8224</v>
      </c>
      <c r="I16" s="58"/>
      <c r="J16" s="58"/>
    </row>
    <row r="17" spans="1:10" x14ac:dyDescent="0.25">
      <c r="A17" s="50">
        <v>10</v>
      </c>
      <c r="B17" s="57" t="s">
        <v>24</v>
      </c>
      <c r="C17" s="61" t="s">
        <v>12</v>
      </c>
      <c r="D17" s="65">
        <v>45334</v>
      </c>
      <c r="E17" s="21">
        <v>7765</v>
      </c>
      <c r="F17" s="24"/>
      <c r="G17" s="24">
        <v>3000</v>
      </c>
      <c r="H17" s="21">
        <f t="shared" si="0"/>
        <v>4765</v>
      </c>
      <c r="I17" s="58" t="s">
        <v>46</v>
      </c>
      <c r="J17" s="58"/>
    </row>
    <row r="18" spans="1:10" x14ac:dyDescent="0.25">
      <c r="A18" s="50">
        <v>11</v>
      </c>
      <c r="B18" s="57" t="s">
        <v>57</v>
      </c>
      <c r="C18" s="61" t="s">
        <v>12</v>
      </c>
      <c r="D18" s="65">
        <v>45341</v>
      </c>
      <c r="E18" s="21">
        <v>5389</v>
      </c>
      <c r="F18" s="24">
        <v>5389</v>
      </c>
      <c r="G18" s="24"/>
      <c r="H18" s="21">
        <f t="shared" si="0"/>
        <v>0</v>
      </c>
      <c r="I18" s="58"/>
      <c r="J18" s="58"/>
    </row>
    <row r="19" spans="1:10" x14ac:dyDescent="0.25">
      <c r="A19" s="50">
        <v>12</v>
      </c>
      <c r="B19" s="57" t="s">
        <v>68</v>
      </c>
      <c r="C19" s="61" t="s">
        <v>12</v>
      </c>
      <c r="D19" s="65">
        <v>45348</v>
      </c>
      <c r="E19" s="21">
        <v>6018</v>
      </c>
      <c r="F19" s="24">
        <v>6018</v>
      </c>
      <c r="G19" s="24"/>
      <c r="H19" s="21">
        <f t="shared" si="0"/>
        <v>0</v>
      </c>
      <c r="I19" s="58"/>
      <c r="J19" s="58"/>
    </row>
    <row r="20" spans="1:10" x14ac:dyDescent="0.25">
      <c r="A20" s="50">
        <v>13</v>
      </c>
      <c r="B20" s="57" t="s">
        <v>19</v>
      </c>
      <c r="C20" s="61" t="s">
        <v>12</v>
      </c>
      <c r="D20" s="65">
        <v>45328</v>
      </c>
      <c r="E20" s="21">
        <v>13611</v>
      </c>
      <c r="F20" s="24">
        <v>13611</v>
      </c>
      <c r="G20" s="24"/>
      <c r="H20" s="21">
        <f t="shared" si="0"/>
        <v>0</v>
      </c>
      <c r="I20" s="58"/>
      <c r="J20" s="58"/>
    </row>
    <row r="21" spans="1:10" x14ac:dyDescent="0.25">
      <c r="A21" s="50">
        <v>14</v>
      </c>
      <c r="B21" s="57" t="s">
        <v>48</v>
      </c>
      <c r="C21" s="61" t="s">
        <v>12</v>
      </c>
      <c r="D21" s="65">
        <v>45350</v>
      </c>
      <c r="E21" s="21">
        <v>3712</v>
      </c>
      <c r="F21" s="24"/>
      <c r="G21" s="24"/>
      <c r="H21" s="21">
        <f t="shared" si="0"/>
        <v>3712</v>
      </c>
      <c r="I21" s="58"/>
      <c r="J21" s="58"/>
    </row>
    <row r="22" spans="1:10" x14ac:dyDescent="0.25">
      <c r="A22" s="50">
        <v>15</v>
      </c>
      <c r="B22" s="57" t="s">
        <v>20</v>
      </c>
      <c r="C22" s="61" t="s">
        <v>12</v>
      </c>
      <c r="D22" s="65">
        <v>45349</v>
      </c>
      <c r="E22" s="21">
        <v>1176</v>
      </c>
      <c r="F22" s="24">
        <v>1176</v>
      </c>
      <c r="G22" s="24"/>
      <c r="H22" s="21">
        <f t="shared" si="0"/>
        <v>0</v>
      </c>
      <c r="I22" s="58"/>
      <c r="J22" s="58"/>
    </row>
    <row r="23" spans="1:10" x14ac:dyDescent="0.25">
      <c r="A23" s="71"/>
      <c r="B23" s="76" t="s">
        <v>20</v>
      </c>
      <c r="C23" s="73" t="s">
        <v>12</v>
      </c>
      <c r="D23" s="74">
        <v>45356</v>
      </c>
      <c r="E23" s="43">
        <v>1548</v>
      </c>
      <c r="F23" s="46"/>
      <c r="G23" s="46"/>
      <c r="H23" s="43">
        <f t="shared" si="0"/>
        <v>1548</v>
      </c>
      <c r="I23" s="58"/>
      <c r="J23" s="58"/>
    </row>
    <row r="24" spans="1:10" x14ac:dyDescent="0.25">
      <c r="A24" s="50">
        <v>16</v>
      </c>
      <c r="B24" s="57" t="s">
        <v>69</v>
      </c>
      <c r="C24" s="61" t="s">
        <v>12</v>
      </c>
      <c r="D24" s="65">
        <v>45342</v>
      </c>
      <c r="E24" s="21">
        <v>2750</v>
      </c>
      <c r="F24" s="24">
        <v>2750</v>
      </c>
      <c r="G24" s="24"/>
      <c r="H24" s="21">
        <f t="shared" si="0"/>
        <v>0</v>
      </c>
      <c r="I24" s="58"/>
      <c r="J24" s="58"/>
    </row>
    <row r="25" spans="1:10" x14ac:dyDescent="0.25">
      <c r="A25" s="50">
        <v>17</v>
      </c>
      <c r="B25" s="57" t="s">
        <v>69</v>
      </c>
      <c r="C25" s="61" t="s">
        <v>12</v>
      </c>
      <c r="D25" s="65">
        <v>45349</v>
      </c>
      <c r="E25" s="21">
        <v>2270</v>
      </c>
      <c r="F25" s="24">
        <v>250</v>
      </c>
      <c r="G25" s="24"/>
      <c r="H25" s="21">
        <f t="shared" si="0"/>
        <v>2020</v>
      </c>
      <c r="I25" s="58"/>
      <c r="J25" s="58"/>
    </row>
    <row r="26" spans="1:10" x14ac:dyDescent="0.25">
      <c r="A26" s="50">
        <v>18</v>
      </c>
      <c r="B26" s="57" t="s">
        <v>29</v>
      </c>
      <c r="C26" s="61" t="s">
        <v>12</v>
      </c>
      <c r="D26" s="65">
        <v>45343</v>
      </c>
      <c r="E26" s="21">
        <v>4159.2</v>
      </c>
      <c r="F26" s="24">
        <v>2159.1999999999998</v>
      </c>
      <c r="G26" s="24"/>
      <c r="H26" s="21">
        <f t="shared" si="0"/>
        <v>2000</v>
      </c>
      <c r="I26" s="58"/>
      <c r="J26" s="58"/>
    </row>
    <row r="27" spans="1:10" x14ac:dyDescent="0.25">
      <c r="A27" s="71"/>
      <c r="B27" s="76" t="s">
        <v>29</v>
      </c>
      <c r="C27" s="73" t="s">
        <v>12</v>
      </c>
      <c r="D27" s="74">
        <v>45357</v>
      </c>
      <c r="E27" s="43">
        <v>3261</v>
      </c>
      <c r="F27" s="46"/>
      <c r="G27" s="46"/>
      <c r="H27" s="43">
        <f t="shared" si="0"/>
        <v>3261</v>
      </c>
      <c r="I27" s="58"/>
      <c r="J27" s="58"/>
    </row>
    <row r="28" spans="1:10" x14ac:dyDescent="0.25">
      <c r="A28" s="50">
        <v>19</v>
      </c>
      <c r="B28" s="57" t="s">
        <v>15</v>
      </c>
      <c r="C28" s="61" t="s">
        <v>12</v>
      </c>
      <c r="D28" s="65">
        <v>45348</v>
      </c>
      <c r="E28" s="21">
        <v>7570</v>
      </c>
      <c r="F28" s="24">
        <v>7570</v>
      </c>
      <c r="G28" s="24"/>
      <c r="H28" s="21">
        <f t="shared" si="0"/>
        <v>0</v>
      </c>
      <c r="I28" s="58"/>
      <c r="J28" s="58"/>
    </row>
    <row r="29" spans="1:10" x14ac:dyDescent="0.25">
      <c r="A29" s="50">
        <v>20</v>
      </c>
      <c r="B29" s="57" t="s">
        <v>76</v>
      </c>
      <c r="C29" s="61" t="s">
        <v>12</v>
      </c>
      <c r="D29" s="65">
        <v>45341</v>
      </c>
      <c r="E29" s="21">
        <v>12495</v>
      </c>
      <c r="F29" s="24">
        <v>7500</v>
      </c>
      <c r="G29" s="24"/>
      <c r="H29" s="21">
        <f t="shared" si="0"/>
        <v>4995</v>
      </c>
      <c r="I29" s="58"/>
      <c r="J29" s="58"/>
    </row>
    <row r="30" spans="1:10" x14ac:dyDescent="0.25">
      <c r="A30" s="50">
        <v>21</v>
      </c>
      <c r="B30" s="57" t="s">
        <v>56</v>
      </c>
      <c r="C30" s="61" t="s">
        <v>12</v>
      </c>
      <c r="D30" s="65">
        <v>45350</v>
      </c>
      <c r="E30" s="21">
        <v>7378</v>
      </c>
      <c r="F30" s="24">
        <v>7378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6" t="s">
        <v>56</v>
      </c>
      <c r="C31" s="73" t="s">
        <v>12</v>
      </c>
      <c r="D31" s="74">
        <v>45357</v>
      </c>
      <c r="E31" s="43">
        <v>2520</v>
      </c>
      <c r="F31" s="46"/>
      <c r="G31" s="46"/>
      <c r="H31" s="43">
        <f t="shared" si="0"/>
        <v>2520</v>
      </c>
      <c r="I31" s="58"/>
      <c r="J31" s="58"/>
    </row>
    <row r="32" spans="1:10" x14ac:dyDescent="0.25">
      <c r="A32" s="50">
        <v>22</v>
      </c>
      <c r="B32" s="57" t="s">
        <v>79</v>
      </c>
      <c r="C32" s="61" t="s">
        <v>12</v>
      </c>
      <c r="D32" s="65">
        <v>45349</v>
      </c>
      <c r="E32" s="21">
        <v>6320</v>
      </c>
      <c r="F32" s="24">
        <v>6320</v>
      </c>
      <c r="G32" s="24"/>
      <c r="H32" s="21">
        <f t="shared" si="0"/>
        <v>0</v>
      </c>
      <c r="I32" s="58"/>
      <c r="J32" s="58"/>
    </row>
    <row r="33" spans="1:10" x14ac:dyDescent="0.25">
      <c r="A33" s="50">
        <v>23</v>
      </c>
      <c r="B33" s="57" t="s">
        <v>80</v>
      </c>
      <c r="C33" s="61" t="s">
        <v>12</v>
      </c>
      <c r="D33" s="65">
        <v>45349</v>
      </c>
      <c r="E33" s="21">
        <v>27361</v>
      </c>
      <c r="F33" s="24">
        <v>15000</v>
      </c>
      <c r="G33" s="24"/>
      <c r="H33" s="21">
        <f t="shared" si="0"/>
        <v>12361</v>
      </c>
      <c r="I33" s="58"/>
      <c r="J33" s="58"/>
    </row>
    <row r="34" spans="1:10" x14ac:dyDescent="0.25">
      <c r="A34" s="50">
        <v>24</v>
      </c>
      <c r="B34" s="57" t="s">
        <v>81</v>
      </c>
      <c r="C34" s="61" t="s">
        <v>12</v>
      </c>
      <c r="D34" s="65">
        <v>45348</v>
      </c>
      <c r="E34" s="21">
        <v>2280</v>
      </c>
      <c r="F34" s="24"/>
      <c r="G34" s="24">
        <v>2280</v>
      </c>
      <c r="H34" s="21">
        <f t="shared" si="0"/>
        <v>0</v>
      </c>
      <c r="I34" s="58" t="s">
        <v>46</v>
      </c>
      <c r="J34" s="58"/>
    </row>
    <row r="35" spans="1:10" x14ac:dyDescent="0.25">
      <c r="A35" s="71"/>
      <c r="B35" s="76" t="s">
        <v>81</v>
      </c>
      <c r="C35" s="73" t="s">
        <v>12</v>
      </c>
      <c r="D35" s="74">
        <v>45355</v>
      </c>
      <c r="E35" s="43">
        <v>8844</v>
      </c>
      <c r="F35" s="46"/>
      <c r="G35" s="46"/>
      <c r="H35" s="43">
        <f t="shared" si="0"/>
        <v>8844</v>
      </c>
      <c r="I35" s="58"/>
      <c r="J35" s="58"/>
    </row>
    <row r="36" spans="1:10" x14ac:dyDescent="0.25">
      <c r="A36" s="50">
        <v>25</v>
      </c>
      <c r="B36" s="57" t="s">
        <v>27</v>
      </c>
      <c r="C36" s="61" t="s">
        <v>12</v>
      </c>
      <c r="D36" s="65">
        <v>45348</v>
      </c>
      <c r="E36" s="21">
        <v>2407</v>
      </c>
      <c r="F36" s="24">
        <v>2407</v>
      </c>
      <c r="G36" s="24"/>
      <c r="H36" s="21">
        <f t="shared" si="0"/>
        <v>0</v>
      </c>
      <c r="I36" s="58"/>
      <c r="J36" s="58"/>
    </row>
    <row r="37" spans="1:10" x14ac:dyDescent="0.25">
      <c r="A37" s="50">
        <v>26</v>
      </c>
      <c r="B37" s="57" t="s">
        <v>23</v>
      </c>
      <c r="C37" s="61" t="s">
        <v>12</v>
      </c>
      <c r="D37" s="65">
        <v>45348</v>
      </c>
      <c r="E37" s="21">
        <v>801</v>
      </c>
      <c r="F37" s="24">
        <v>801</v>
      </c>
      <c r="G37" s="24"/>
      <c r="H37" s="21">
        <f t="shared" si="0"/>
        <v>0</v>
      </c>
      <c r="I37" s="58"/>
      <c r="J37" s="58"/>
    </row>
    <row r="38" spans="1:10" x14ac:dyDescent="0.25">
      <c r="A38" s="71"/>
      <c r="B38" s="76" t="s">
        <v>49</v>
      </c>
      <c r="C38" s="73" t="s">
        <v>12</v>
      </c>
      <c r="D38" s="74">
        <v>45357</v>
      </c>
      <c r="E38" s="43">
        <v>10947</v>
      </c>
      <c r="F38" s="46"/>
      <c r="G38" s="46"/>
      <c r="H38" s="43">
        <f t="shared" si="0"/>
        <v>10947</v>
      </c>
      <c r="I38" s="58"/>
      <c r="J38" s="58"/>
    </row>
    <row r="39" spans="1:10" x14ac:dyDescent="0.25">
      <c r="A39" s="71"/>
      <c r="B39" s="76" t="s">
        <v>30</v>
      </c>
      <c r="C39" s="73" t="s">
        <v>12</v>
      </c>
      <c r="D39" s="74">
        <v>45357</v>
      </c>
      <c r="E39" s="43">
        <v>4287</v>
      </c>
      <c r="F39" s="46"/>
      <c r="G39" s="46"/>
      <c r="H39" s="43">
        <f t="shared" si="0"/>
        <v>4287</v>
      </c>
      <c r="I39" s="58"/>
      <c r="J39" s="58"/>
    </row>
    <row r="40" spans="1:10" x14ac:dyDescent="0.25">
      <c r="A40" s="71"/>
      <c r="B40" s="76" t="s">
        <v>21</v>
      </c>
      <c r="C40" s="73" t="s">
        <v>12</v>
      </c>
      <c r="D40" s="74">
        <v>45356</v>
      </c>
      <c r="E40" s="43">
        <v>2087.8000000000002</v>
      </c>
      <c r="F40" s="46"/>
      <c r="G40" s="46"/>
      <c r="H40" s="43">
        <f t="shared" si="0"/>
        <v>2087.8000000000002</v>
      </c>
      <c r="I40" s="58"/>
      <c r="J40" s="58"/>
    </row>
    <row r="41" spans="1:10" x14ac:dyDescent="0.25">
      <c r="A41" s="71"/>
      <c r="B41" s="76" t="s">
        <v>16</v>
      </c>
      <c r="C41" s="73" t="s">
        <v>12</v>
      </c>
      <c r="D41" s="74">
        <v>45356</v>
      </c>
      <c r="E41" s="43">
        <v>7428</v>
      </c>
      <c r="F41" s="46"/>
      <c r="G41" s="46"/>
      <c r="H41" s="43">
        <f t="shared" si="0"/>
        <v>7428</v>
      </c>
      <c r="I41" s="58"/>
      <c r="J41" s="58"/>
    </row>
    <row r="42" spans="1:10" x14ac:dyDescent="0.25">
      <c r="A42" s="71"/>
      <c r="B42" s="76" t="s">
        <v>26</v>
      </c>
      <c r="C42" s="73" t="s">
        <v>12</v>
      </c>
      <c r="D42" s="74">
        <v>45355</v>
      </c>
      <c r="E42" s="43">
        <v>2864</v>
      </c>
      <c r="F42" s="46"/>
      <c r="G42" s="46"/>
      <c r="H42" s="43">
        <f t="shared" si="0"/>
        <v>2864</v>
      </c>
      <c r="I42" s="58"/>
      <c r="J42" s="58"/>
    </row>
    <row r="43" spans="1:10" x14ac:dyDescent="0.25">
      <c r="A43" s="50">
        <v>27</v>
      </c>
      <c r="B43" s="57" t="s">
        <v>50</v>
      </c>
      <c r="C43" s="62" t="s">
        <v>31</v>
      </c>
      <c r="D43" s="65">
        <v>45345</v>
      </c>
      <c r="E43" s="21">
        <v>2512.3999999999996</v>
      </c>
      <c r="F43" s="24">
        <v>2512.4</v>
      </c>
      <c r="G43" s="24"/>
      <c r="H43" s="21">
        <f t="shared" si="0"/>
        <v>-4.5474735088646412E-13</v>
      </c>
      <c r="I43" s="58"/>
      <c r="J43" s="58"/>
    </row>
    <row r="44" spans="1:10" x14ac:dyDescent="0.25">
      <c r="A44" s="71"/>
      <c r="B44" s="76" t="s">
        <v>50</v>
      </c>
      <c r="C44" s="77" t="s">
        <v>31</v>
      </c>
      <c r="D44" s="74">
        <v>45359</v>
      </c>
      <c r="E44" s="43">
        <v>5317</v>
      </c>
      <c r="F44" s="46"/>
      <c r="G44" s="46"/>
      <c r="H44" s="43">
        <f t="shared" si="0"/>
        <v>5317</v>
      </c>
      <c r="I44" s="58"/>
      <c r="J44" s="58"/>
    </row>
    <row r="45" spans="1:10" x14ac:dyDescent="0.25">
      <c r="A45" s="50">
        <v>28</v>
      </c>
      <c r="B45" s="57" t="s">
        <v>33</v>
      </c>
      <c r="C45" s="62" t="s">
        <v>31</v>
      </c>
      <c r="D45" s="65">
        <v>45351</v>
      </c>
      <c r="E45" s="21">
        <v>5729</v>
      </c>
      <c r="F45" s="18"/>
      <c r="G45" s="18"/>
      <c r="H45" s="21">
        <f t="shared" si="0"/>
        <v>5729</v>
      </c>
    </row>
    <row r="46" spans="1:10" x14ac:dyDescent="0.25">
      <c r="A46" s="71"/>
      <c r="B46" s="76" t="s">
        <v>33</v>
      </c>
      <c r="C46" s="77" t="s">
        <v>31</v>
      </c>
      <c r="D46" s="74">
        <v>45358</v>
      </c>
      <c r="E46" s="43">
        <v>20580.5</v>
      </c>
      <c r="F46" s="44"/>
      <c r="G46" s="44"/>
      <c r="H46" s="43">
        <f t="shared" si="0"/>
        <v>20580.5</v>
      </c>
    </row>
    <row r="47" spans="1:10" x14ac:dyDescent="0.25">
      <c r="A47" s="50">
        <v>29</v>
      </c>
      <c r="B47" s="57" t="s">
        <v>35</v>
      </c>
      <c r="C47" s="62" t="s">
        <v>31</v>
      </c>
      <c r="D47" s="65">
        <v>45337</v>
      </c>
      <c r="E47" s="21">
        <v>3376</v>
      </c>
      <c r="F47" s="18">
        <v>3376</v>
      </c>
      <c r="G47" s="18"/>
      <c r="H47" s="21">
        <f t="shared" si="0"/>
        <v>0</v>
      </c>
    </row>
    <row r="48" spans="1:10" x14ac:dyDescent="0.25">
      <c r="A48" s="71"/>
      <c r="B48" s="76" t="s">
        <v>35</v>
      </c>
      <c r="C48" s="77" t="s">
        <v>31</v>
      </c>
      <c r="D48" s="74">
        <v>45358</v>
      </c>
      <c r="E48" s="43">
        <v>6239</v>
      </c>
      <c r="F48" s="44"/>
      <c r="G48" s="44"/>
      <c r="H48" s="43">
        <f t="shared" si="0"/>
        <v>6239</v>
      </c>
    </row>
    <row r="49" spans="1:8" x14ac:dyDescent="0.25">
      <c r="A49" s="50">
        <v>30</v>
      </c>
      <c r="B49" s="57" t="s">
        <v>36</v>
      </c>
      <c r="C49" s="62" t="s">
        <v>31</v>
      </c>
      <c r="D49" s="65">
        <v>45344</v>
      </c>
      <c r="E49" s="21">
        <v>29160</v>
      </c>
      <c r="F49" s="18">
        <v>15000</v>
      </c>
      <c r="G49" s="18"/>
      <c r="H49" s="21">
        <f t="shared" si="0"/>
        <v>14160</v>
      </c>
    </row>
    <row r="50" spans="1:8" x14ac:dyDescent="0.25">
      <c r="A50" s="71"/>
      <c r="B50" s="76" t="s">
        <v>36</v>
      </c>
      <c r="C50" s="77" t="s">
        <v>31</v>
      </c>
      <c r="D50" s="74">
        <v>45358</v>
      </c>
      <c r="E50" s="43">
        <v>4578</v>
      </c>
      <c r="F50" s="44"/>
      <c r="G50" s="44"/>
      <c r="H50" s="43">
        <f t="shared" si="0"/>
        <v>4578</v>
      </c>
    </row>
    <row r="51" spans="1:8" x14ac:dyDescent="0.25">
      <c r="A51" s="50">
        <v>31</v>
      </c>
      <c r="B51" s="57" t="s">
        <v>77</v>
      </c>
      <c r="C51" s="62" t="s">
        <v>31</v>
      </c>
      <c r="D51" s="65">
        <v>45345</v>
      </c>
      <c r="E51" s="21">
        <v>8000.0000000000009</v>
      </c>
      <c r="F51" s="18">
        <v>8000</v>
      </c>
      <c r="G51" s="18"/>
      <c r="H51" s="21">
        <f t="shared" si="0"/>
        <v>9.0949470177292824E-13</v>
      </c>
    </row>
    <row r="52" spans="1:8" x14ac:dyDescent="0.25">
      <c r="A52" s="71"/>
      <c r="B52" s="76" t="s">
        <v>77</v>
      </c>
      <c r="C52" s="77" t="s">
        <v>31</v>
      </c>
      <c r="D52" s="74">
        <v>45359</v>
      </c>
      <c r="E52" s="43">
        <v>3825</v>
      </c>
      <c r="F52" s="44"/>
      <c r="G52" s="44"/>
      <c r="H52" s="43">
        <f t="shared" si="0"/>
        <v>3825</v>
      </c>
    </row>
    <row r="53" spans="1:8" x14ac:dyDescent="0.25">
      <c r="A53" s="50">
        <v>32</v>
      </c>
      <c r="B53" s="57" t="s">
        <v>82</v>
      </c>
      <c r="C53" s="62" t="s">
        <v>31</v>
      </c>
      <c r="D53" s="65">
        <v>45351</v>
      </c>
      <c r="E53" s="21">
        <v>4550</v>
      </c>
      <c r="F53" s="18">
        <v>4550</v>
      </c>
      <c r="G53" s="18"/>
      <c r="H53" s="21">
        <f t="shared" si="0"/>
        <v>0</v>
      </c>
    </row>
    <row r="54" spans="1:8" x14ac:dyDescent="0.25">
      <c r="A54" s="71"/>
      <c r="B54" s="76" t="s">
        <v>82</v>
      </c>
      <c r="C54" s="77" t="s">
        <v>31</v>
      </c>
      <c r="D54" s="74">
        <v>45358</v>
      </c>
      <c r="E54" s="43">
        <v>2985</v>
      </c>
      <c r="F54" s="44"/>
      <c r="G54" s="44"/>
      <c r="H54" s="43">
        <f t="shared" si="0"/>
        <v>2985</v>
      </c>
    </row>
    <row r="55" spans="1:8" x14ac:dyDescent="0.25">
      <c r="A55" s="50">
        <v>33</v>
      </c>
      <c r="B55" s="57" t="s">
        <v>37</v>
      </c>
      <c r="C55" s="62" t="s">
        <v>31</v>
      </c>
      <c r="D55" s="65">
        <v>45351</v>
      </c>
      <c r="E55" s="21">
        <v>8242</v>
      </c>
      <c r="F55" s="18">
        <v>8242</v>
      </c>
      <c r="G55" s="18"/>
      <c r="H55" s="21">
        <f t="shared" si="0"/>
        <v>0</v>
      </c>
    </row>
    <row r="56" spans="1:8" x14ac:dyDescent="0.25">
      <c r="A56" s="71"/>
      <c r="B56" s="76" t="s">
        <v>37</v>
      </c>
      <c r="C56" s="77" t="s">
        <v>31</v>
      </c>
      <c r="D56" s="74">
        <v>45358</v>
      </c>
      <c r="E56" s="43">
        <v>9028.5</v>
      </c>
      <c r="F56" s="44"/>
      <c r="G56" s="44"/>
      <c r="H56" s="43">
        <f t="shared" si="0"/>
        <v>9028.5</v>
      </c>
    </row>
    <row r="57" spans="1:8" x14ac:dyDescent="0.25">
      <c r="A57" s="50">
        <v>34</v>
      </c>
      <c r="B57" s="57" t="s">
        <v>34</v>
      </c>
      <c r="C57" s="62" t="s">
        <v>31</v>
      </c>
      <c r="D57" s="65">
        <v>45352</v>
      </c>
      <c r="E57" s="21">
        <v>11572.53</v>
      </c>
      <c r="F57" s="18"/>
      <c r="G57" s="18"/>
      <c r="H57" s="21">
        <f t="shared" si="0"/>
        <v>11572.53</v>
      </c>
    </row>
    <row r="58" spans="1:8" x14ac:dyDescent="0.25">
      <c r="A58" s="50">
        <v>35</v>
      </c>
      <c r="B58" s="57" t="s">
        <v>83</v>
      </c>
      <c r="C58" s="62" t="s">
        <v>31</v>
      </c>
      <c r="D58" s="65">
        <v>45350</v>
      </c>
      <c r="E58" s="21">
        <v>14266</v>
      </c>
      <c r="F58" s="18">
        <v>10000</v>
      </c>
      <c r="G58" s="18"/>
      <c r="H58" s="21">
        <f t="shared" si="0"/>
        <v>4266</v>
      </c>
    </row>
    <row r="59" spans="1:8" x14ac:dyDescent="0.25">
      <c r="A59" s="50">
        <v>36</v>
      </c>
      <c r="B59" s="57" t="s">
        <v>84</v>
      </c>
      <c r="C59" s="62" t="s">
        <v>31</v>
      </c>
      <c r="D59" s="65">
        <v>45351</v>
      </c>
      <c r="E59" s="21">
        <v>7998</v>
      </c>
      <c r="F59" s="18">
        <v>7998</v>
      </c>
      <c r="G59" s="18"/>
      <c r="H59" s="21">
        <f t="shared" si="0"/>
        <v>0</v>
      </c>
    </row>
    <row r="60" spans="1:8" x14ac:dyDescent="0.25">
      <c r="A60" s="50">
        <v>37</v>
      </c>
      <c r="B60" s="57" t="s">
        <v>53</v>
      </c>
      <c r="C60" s="62" t="s">
        <v>31</v>
      </c>
      <c r="D60" s="65">
        <v>45351</v>
      </c>
      <c r="E60" s="21">
        <v>12952.8</v>
      </c>
      <c r="F60" s="18">
        <v>2952.8</v>
      </c>
      <c r="G60" s="18"/>
      <c r="H60" s="21">
        <f t="shared" si="0"/>
        <v>10000</v>
      </c>
    </row>
    <row r="61" spans="1:8" x14ac:dyDescent="0.25">
      <c r="A61" s="71"/>
      <c r="B61" s="76" t="s">
        <v>53</v>
      </c>
      <c r="C61" s="77" t="s">
        <v>31</v>
      </c>
      <c r="D61" s="74">
        <v>45358</v>
      </c>
      <c r="E61" s="48">
        <v>11155.66</v>
      </c>
      <c r="F61" s="44"/>
      <c r="G61" s="44"/>
      <c r="H61" s="43">
        <f t="shared" si="0"/>
        <v>11155.66</v>
      </c>
    </row>
    <row r="62" spans="1:8" x14ac:dyDescent="0.25">
      <c r="A62" s="71"/>
      <c r="B62" s="76" t="s">
        <v>52</v>
      </c>
      <c r="C62" s="77" t="s">
        <v>31</v>
      </c>
      <c r="D62" s="74">
        <v>45358</v>
      </c>
      <c r="E62" s="48">
        <v>4692</v>
      </c>
      <c r="F62" s="44"/>
      <c r="G62" s="44"/>
      <c r="H62" s="43">
        <f t="shared" si="0"/>
        <v>4692</v>
      </c>
    </row>
    <row r="63" spans="1:8" x14ac:dyDescent="0.25">
      <c r="A63" s="71"/>
      <c r="B63" s="76" t="s">
        <v>52</v>
      </c>
      <c r="C63" s="77" t="s">
        <v>31</v>
      </c>
      <c r="D63" s="74">
        <v>45359</v>
      </c>
      <c r="E63" s="48">
        <v>4560</v>
      </c>
      <c r="F63" s="44"/>
      <c r="G63" s="44"/>
      <c r="H63" s="43">
        <f t="shared" si="0"/>
        <v>4560</v>
      </c>
    </row>
    <row r="64" spans="1:8" x14ac:dyDescent="0.25">
      <c r="A64" s="71"/>
      <c r="B64" s="76" t="s">
        <v>63</v>
      </c>
      <c r="C64" s="77" t="s">
        <v>31</v>
      </c>
      <c r="D64" s="74">
        <v>45358</v>
      </c>
      <c r="E64" s="48">
        <v>20120</v>
      </c>
      <c r="F64" s="44"/>
      <c r="G64" s="44"/>
      <c r="H64" s="43">
        <f t="shared" si="0"/>
        <v>20120</v>
      </c>
    </row>
    <row r="65" spans="1:8" x14ac:dyDescent="0.25">
      <c r="A65" s="71"/>
      <c r="B65" s="76" t="s">
        <v>88</v>
      </c>
      <c r="C65" s="77" t="s">
        <v>31</v>
      </c>
      <c r="D65" s="74">
        <v>45359</v>
      </c>
      <c r="E65" s="48">
        <v>35825</v>
      </c>
      <c r="F65" s="44"/>
      <c r="G65" s="44"/>
      <c r="H65" s="43">
        <f t="shared" si="0"/>
        <v>35825</v>
      </c>
    </row>
    <row r="66" spans="1:8" x14ac:dyDescent="0.25">
      <c r="A66" s="71"/>
      <c r="B66" s="76" t="s">
        <v>32</v>
      </c>
      <c r="C66" s="77" t="s">
        <v>31</v>
      </c>
      <c r="D66" s="74">
        <v>45358</v>
      </c>
      <c r="E66" s="48">
        <v>866</v>
      </c>
      <c r="F66" s="44"/>
      <c r="G66" s="44"/>
      <c r="H66" s="43">
        <f t="shared" si="0"/>
        <v>866</v>
      </c>
    </row>
    <row r="67" spans="1:8" x14ac:dyDescent="0.25">
      <c r="A67" s="50"/>
      <c r="B67" s="28"/>
      <c r="C67" s="63"/>
      <c r="D67" s="63" t="s">
        <v>39</v>
      </c>
      <c r="E67" s="69">
        <f>SUM(E4:E66)</f>
        <v>497584.58999999997</v>
      </c>
      <c r="F67" s="30">
        <f>SUM(F4:F66)</f>
        <v>168042.39999999997</v>
      </c>
      <c r="G67" s="30">
        <f>SUM(G4:G66)</f>
        <v>5280</v>
      </c>
      <c r="H67" s="21">
        <f>SUM(H4:H66)</f>
        <v>324262.19</v>
      </c>
    </row>
    <row r="68" spans="1:8" x14ac:dyDescent="0.25">
      <c r="A68" s="59"/>
      <c r="B68" s="12"/>
      <c r="C68" s="55"/>
      <c r="D68" s="55"/>
      <c r="E68" s="70"/>
      <c r="F68" s="33"/>
      <c r="G68" s="33"/>
      <c r="H68" s="34"/>
    </row>
    <row r="69" spans="1:8" x14ac:dyDescent="0.25">
      <c r="B69" s="4" t="s">
        <v>40</v>
      </c>
      <c r="C69" s="53"/>
      <c r="D69" s="53" t="s">
        <v>41</v>
      </c>
      <c r="E69" s="53"/>
      <c r="F69" s="35" t="s">
        <v>42</v>
      </c>
      <c r="G69" s="35"/>
    </row>
    <row r="70" spans="1:8" x14ac:dyDescent="0.25">
      <c r="B70" s="12" t="s">
        <v>43</v>
      </c>
      <c r="C70" s="53"/>
      <c r="D70" s="55" t="s">
        <v>43</v>
      </c>
      <c r="E70" s="53"/>
      <c r="F70" s="35" t="s">
        <v>44</v>
      </c>
      <c r="G70" s="35"/>
    </row>
    <row r="72" spans="1:8" x14ac:dyDescent="0.25">
      <c r="B72" s="52"/>
      <c r="F72" s="8"/>
      <c r="G72" s="8"/>
    </row>
    <row r="73" spans="1:8" x14ac:dyDescent="0.25">
      <c r="A73" s="8"/>
      <c r="B73" s="52"/>
      <c r="F73" s="8"/>
      <c r="G73" s="8"/>
    </row>
  </sheetData>
  <autoFilter ref="A1:H67"/>
  <pageMargins left="0" right="0" top="0.74803149606299213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9" workbookViewId="0">
      <selection activeCell="F56" sqref="F56:G56"/>
    </sheetView>
  </sheetViews>
  <sheetFormatPr defaultColWidth="8.85546875" defaultRowHeight="15" x14ac:dyDescent="0.25"/>
  <cols>
    <col min="1" max="1" width="7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4.5703125" style="64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45353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89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45335</v>
      </c>
      <c r="E4" s="21">
        <v>12154.2</v>
      </c>
      <c r="F4" s="18"/>
      <c r="G4" s="18">
        <v>809</v>
      </c>
      <c r="H4" s="21">
        <f>E4-F4-G4</f>
        <v>11345.2</v>
      </c>
      <c r="I4" s="8">
        <v>2500</v>
      </c>
      <c r="J4" s="8" t="s">
        <v>94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45349</v>
      </c>
      <c r="E5" s="21">
        <v>5116</v>
      </c>
      <c r="F5" s="18">
        <v>3500</v>
      </c>
      <c r="G5" s="18">
        <v>1616</v>
      </c>
      <c r="H5" s="21">
        <f t="shared" ref="H5:H55" si="0">E5-F5-G5</f>
        <v>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45356</v>
      </c>
      <c r="E6" s="21">
        <v>7096</v>
      </c>
      <c r="F6" s="18"/>
      <c r="G6" s="18"/>
      <c r="H6" s="21">
        <f t="shared" si="0"/>
        <v>7096</v>
      </c>
    </row>
    <row r="7" spans="1:10" x14ac:dyDescent="0.25">
      <c r="A7" s="71"/>
      <c r="B7" s="72" t="s">
        <v>11</v>
      </c>
      <c r="C7" s="73" t="s">
        <v>12</v>
      </c>
      <c r="D7" s="79">
        <v>45363</v>
      </c>
      <c r="E7" s="43">
        <v>4630.3999999999996</v>
      </c>
      <c r="F7" s="44"/>
      <c r="G7" s="44"/>
      <c r="H7" s="43">
        <f t="shared" si="0"/>
        <v>4630.3999999999996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45348</v>
      </c>
      <c r="E8" s="21">
        <v>14661</v>
      </c>
      <c r="F8" s="18">
        <v>14661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45355</v>
      </c>
      <c r="E9" s="21">
        <v>4795.8</v>
      </c>
      <c r="F9" s="18"/>
      <c r="G9" s="18"/>
      <c r="H9" s="21">
        <f t="shared" si="0"/>
        <v>4795.8</v>
      </c>
    </row>
    <row r="10" spans="1:10" x14ac:dyDescent="0.25">
      <c r="A10" s="71"/>
      <c r="B10" s="72" t="s">
        <v>13</v>
      </c>
      <c r="C10" s="73" t="s">
        <v>12</v>
      </c>
      <c r="D10" s="79">
        <v>45362</v>
      </c>
      <c r="E10" s="43">
        <v>9942</v>
      </c>
      <c r="F10" s="44"/>
      <c r="G10" s="44"/>
      <c r="H10" s="43">
        <f t="shared" si="0"/>
        <v>9942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45350</v>
      </c>
      <c r="E11" s="21">
        <v>12577.2</v>
      </c>
      <c r="F11" s="18">
        <v>8000</v>
      </c>
      <c r="G11" s="18"/>
      <c r="H11" s="21">
        <f t="shared" si="0"/>
        <v>4577.2000000000007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45357</v>
      </c>
      <c r="E12" s="21">
        <v>10499</v>
      </c>
      <c r="F12" s="18"/>
      <c r="G12" s="18"/>
      <c r="H12" s="21">
        <f t="shared" si="0"/>
        <v>10499</v>
      </c>
    </row>
    <row r="13" spans="1:10" x14ac:dyDescent="0.25">
      <c r="A13" s="50">
        <v>8</v>
      </c>
      <c r="B13" s="57" t="s">
        <v>17</v>
      </c>
      <c r="C13" s="61" t="s">
        <v>12</v>
      </c>
      <c r="D13" s="65">
        <v>45357</v>
      </c>
      <c r="E13" s="21">
        <v>8224</v>
      </c>
      <c r="F13" s="24">
        <v>3500</v>
      </c>
      <c r="G13" s="24"/>
      <c r="H13" s="21">
        <f t="shared" si="0"/>
        <v>4724</v>
      </c>
      <c r="I13" s="58"/>
      <c r="J13" s="58"/>
    </row>
    <row r="14" spans="1:10" x14ac:dyDescent="0.25">
      <c r="A14" s="50">
        <v>9</v>
      </c>
      <c r="B14" s="57" t="s">
        <v>24</v>
      </c>
      <c r="C14" s="61" t="s">
        <v>12</v>
      </c>
      <c r="D14" s="65">
        <v>45334</v>
      </c>
      <c r="E14" s="21">
        <v>4765</v>
      </c>
      <c r="F14" s="24"/>
      <c r="G14" s="24">
        <v>4765</v>
      </c>
      <c r="H14" s="21">
        <f t="shared" si="0"/>
        <v>0</v>
      </c>
      <c r="I14" s="58" t="s">
        <v>46</v>
      </c>
      <c r="J14" s="58"/>
    </row>
    <row r="15" spans="1:10" x14ac:dyDescent="0.25">
      <c r="A15" s="50">
        <v>10</v>
      </c>
      <c r="B15" s="57" t="s">
        <v>48</v>
      </c>
      <c r="C15" s="61" t="s">
        <v>12</v>
      </c>
      <c r="D15" s="65">
        <v>45350</v>
      </c>
      <c r="E15" s="21">
        <v>3712</v>
      </c>
      <c r="F15" s="24"/>
      <c r="G15" s="24">
        <v>3712</v>
      </c>
      <c r="H15" s="21">
        <f t="shared" si="0"/>
        <v>0</v>
      </c>
      <c r="I15" s="58">
        <v>3824</v>
      </c>
      <c r="J15" s="58" t="s">
        <v>94</v>
      </c>
    </row>
    <row r="16" spans="1:10" x14ac:dyDescent="0.25">
      <c r="A16" s="50">
        <v>11</v>
      </c>
      <c r="B16" s="57" t="s">
        <v>20</v>
      </c>
      <c r="C16" s="61" t="s">
        <v>12</v>
      </c>
      <c r="D16" s="65">
        <v>45356</v>
      </c>
      <c r="E16" s="21">
        <v>1548</v>
      </c>
      <c r="F16" s="24">
        <v>1548</v>
      </c>
      <c r="G16" s="24"/>
      <c r="H16" s="21">
        <f t="shared" si="0"/>
        <v>0</v>
      </c>
      <c r="I16" s="58"/>
      <c r="J16" s="58"/>
    </row>
    <row r="17" spans="1:10" x14ac:dyDescent="0.25">
      <c r="A17" s="50">
        <v>12</v>
      </c>
      <c r="B17" s="57" t="s">
        <v>69</v>
      </c>
      <c r="C17" s="61" t="s">
        <v>12</v>
      </c>
      <c r="D17" s="65">
        <v>45349</v>
      </c>
      <c r="E17" s="21">
        <v>2020</v>
      </c>
      <c r="F17" s="24">
        <v>2020</v>
      </c>
      <c r="G17" s="24"/>
      <c r="H17" s="21">
        <f t="shared" si="0"/>
        <v>0</v>
      </c>
      <c r="I17" s="58"/>
      <c r="J17" s="58"/>
    </row>
    <row r="18" spans="1:10" x14ac:dyDescent="0.25">
      <c r="A18" s="50">
        <v>13</v>
      </c>
      <c r="B18" s="57" t="s">
        <v>29</v>
      </c>
      <c r="C18" s="61" t="s">
        <v>12</v>
      </c>
      <c r="D18" s="65">
        <v>45343</v>
      </c>
      <c r="E18" s="21">
        <v>2000</v>
      </c>
      <c r="F18" s="24">
        <v>2000</v>
      </c>
      <c r="G18" s="24"/>
      <c r="H18" s="21">
        <f t="shared" si="0"/>
        <v>0</v>
      </c>
      <c r="I18" s="58"/>
      <c r="J18" s="58"/>
    </row>
    <row r="19" spans="1:10" x14ac:dyDescent="0.25">
      <c r="A19" s="50">
        <v>14</v>
      </c>
      <c r="B19" s="57" t="s">
        <v>29</v>
      </c>
      <c r="C19" s="61" t="s">
        <v>12</v>
      </c>
      <c r="D19" s="65">
        <v>45357</v>
      </c>
      <c r="E19" s="21">
        <v>3261</v>
      </c>
      <c r="F19" s="24">
        <v>1261</v>
      </c>
      <c r="G19" s="24"/>
      <c r="H19" s="21">
        <f t="shared" si="0"/>
        <v>2000</v>
      </c>
      <c r="I19" s="58"/>
      <c r="J19" s="58"/>
    </row>
    <row r="20" spans="1:10" x14ac:dyDescent="0.25">
      <c r="A20" s="50">
        <v>15</v>
      </c>
      <c r="B20" s="57" t="s">
        <v>76</v>
      </c>
      <c r="C20" s="61" t="s">
        <v>12</v>
      </c>
      <c r="D20" s="65">
        <v>45341</v>
      </c>
      <c r="E20" s="21">
        <v>4995</v>
      </c>
      <c r="F20" s="24">
        <v>4995</v>
      </c>
      <c r="G20" s="24"/>
      <c r="H20" s="21">
        <f t="shared" si="0"/>
        <v>0</v>
      </c>
      <c r="I20" s="58"/>
      <c r="J20" s="58"/>
    </row>
    <row r="21" spans="1:10" x14ac:dyDescent="0.25">
      <c r="A21" s="50">
        <v>16</v>
      </c>
      <c r="B21" s="57" t="s">
        <v>56</v>
      </c>
      <c r="C21" s="61" t="s">
        <v>12</v>
      </c>
      <c r="D21" s="65">
        <v>45357</v>
      </c>
      <c r="E21" s="21">
        <v>2520</v>
      </c>
      <c r="F21" s="24">
        <v>2520</v>
      </c>
      <c r="G21" s="24"/>
      <c r="H21" s="21">
        <f t="shared" si="0"/>
        <v>0</v>
      </c>
      <c r="I21" s="58"/>
      <c r="J21" s="58"/>
    </row>
    <row r="22" spans="1:10" x14ac:dyDescent="0.25">
      <c r="A22" s="50">
        <v>17</v>
      </c>
      <c r="B22" s="57" t="s">
        <v>80</v>
      </c>
      <c r="C22" s="61" t="s">
        <v>12</v>
      </c>
      <c r="D22" s="65">
        <v>45349</v>
      </c>
      <c r="E22" s="21">
        <v>12361</v>
      </c>
      <c r="F22" s="24">
        <v>12361</v>
      </c>
      <c r="G22" s="24"/>
      <c r="H22" s="21">
        <f t="shared" si="0"/>
        <v>0</v>
      </c>
      <c r="I22" s="58"/>
      <c r="J22" s="58"/>
    </row>
    <row r="23" spans="1:10" x14ac:dyDescent="0.25">
      <c r="A23" s="71"/>
      <c r="B23" s="72" t="s">
        <v>80</v>
      </c>
      <c r="C23" s="73" t="s">
        <v>12</v>
      </c>
      <c r="D23" s="79">
        <v>45363</v>
      </c>
      <c r="E23" s="43">
        <v>44899.4</v>
      </c>
      <c r="F23" s="46"/>
      <c r="G23" s="46"/>
      <c r="H23" s="43">
        <f t="shared" si="0"/>
        <v>44899.4</v>
      </c>
      <c r="I23" s="58"/>
      <c r="J23" s="58"/>
    </row>
    <row r="24" spans="1:10" x14ac:dyDescent="0.25">
      <c r="A24" s="50">
        <v>18</v>
      </c>
      <c r="B24" s="57" t="s">
        <v>81</v>
      </c>
      <c r="C24" s="61" t="s">
        <v>12</v>
      </c>
      <c r="D24" s="65">
        <v>45355</v>
      </c>
      <c r="E24" s="21">
        <v>8844</v>
      </c>
      <c r="F24" s="24"/>
      <c r="G24" s="24">
        <v>8844</v>
      </c>
      <c r="H24" s="21">
        <f t="shared" si="0"/>
        <v>0</v>
      </c>
      <c r="I24" s="58" t="s">
        <v>46</v>
      </c>
      <c r="J24" s="58"/>
    </row>
    <row r="25" spans="1:10" x14ac:dyDescent="0.25">
      <c r="A25" s="50">
        <v>19</v>
      </c>
      <c r="B25" s="57" t="s">
        <v>49</v>
      </c>
      <c r="C25" s="61" t="s">
        <v>12</v>
      </c>
      <c r="D25" s="65">
        <v>45357</v>
      </c>
      <c r="E25" s="21">
        <v>10947</v>
      </c>
      <c r="F25" s="24"/>
      <c r="G25" s="24">
        <v>10947</v>
      </c>
      <c r="H25" s="21">
        <f t="shared" si="0"/>
        <v>0</v>
      </c>
      <c r="I25" s="58" t="s">
        <v>46</v>
      </c>
      <c r="J25" s="58"/>
    </row>
    <row r="26" spans="1:10" x14ac:dyDescent="0.25">
      <c r="A26" s="50">
        <v>20</v>
      </c>
      <c r="B26" s="57" t="s">
        <v>30</v>
      </c>
      <c r="C26" s="61" t="s">
        <v>12</v>
      </c>
      <c r="D26" s="65">
        <v>45357</v>
      </c>
      <c r="E26" s="21">
        <v>4287</v>
      </c>
      <c r="F26" s="24">
        <v>4287</v>
      </c>
      <c r="G26" s="24"/>
      <c r="H26" s="21">
        <f t="shared" si="0"/>
        <v>0</v>
      </c>
      <c r="I26" s="58"/>
      <c r="J26" s="58"/>
    </row>
    <row r="27" spans="1:10" x14ac:dyDescent="0.25">
      <c r="A27" s="50">
        <v>21</v>
      </c>
      <c r="B27" s="57" t="s">
        <v>21</v>
      </c>
      <c r="C27" s="61" t="s">
        <v>12</v>
      </c>
      <c r="D27" s="65">
        <v>45356</v>
      </c>
      <c r="E27" s="21">
        <v>2087.8000000000002</v>
      </c>
      <c r="F27" s="24">
        <v>985</v>
      </c>
      <c r="G27" s="24">
        <v>1102.8</v>
      </c>
      <c r="H27" s="21">
        <f t="shared" si="0"/>
        <v>0</v>
      </c>
      <c r="I27" s="58" t="s">
        <v>93</v>
      </c>
      <c r="J27" s="58"/>
    </row>
    <row r="28" spans="1:10" x14ac:dyDescent="0.25">
      <c r="A28" s="50">
        <v>22</v>
      </c>
      <c r="B28" s="57" t="s">
        <v>16</v>
      </c>
      <c r="C28" s="61" t="s">
        <v>12</v>
      </c>
      <c r="D28" s="65">
        <v>45356</v>
      </c>
      <c r="E28" s="21">
        <v>7428</v>
      </c>
      <c r="F28" s="24"/>
      <c r="G28" s="24"/>
      <c r="H28" s="21">
        <f t="shared" si="0"/>
        <v>7428</v>
      </c>
      <c r="I28" s="58"/>
      <c r="J28" s="58"/>
    </row>
    <row r="29" spans="1:10" x14ac:dyDescent="0.25">
      <c r="A29" s="50">
        <v>23</v>
      </c>
      <c r="B29" s="57" t="s">
        <v>26</v>
      </c>
      <c r="C29" s="61" t="s">
        <v>12</v>
      </c>
      <c r="D29" s="65">
        <v>45355</v>
      </c>
      <c r="E29" s="21">
        <v>2864</v>
      </c>
      <c r="F29" s="24">
        <v>2864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2" t="s">
        <v>90</v>
      </c>
      <c r="C30" s="73" t="s">
        <v>12</v>
      </c>
      <c r="D30" s="79">
        <v>45366</v>
      </c>
      <c r="E30" s="43">
        <v>3300</v>
      </c>
      <c r="F30" s="46"/>
      <c r="G30" s="46"/>
      <c r="H30" s="43">
        <f t="shared" si="0"/>
        <v>3300</v>
      </c>
      <c r="I30" s="58"/>
      <c r="J30" s="58"/>
    </row>
    <row r="31" spans="1:10" x14ac:dyDescent="0.25">
      <c r="A31" s="71"/>
      <c r="B31" s="72" t="s">
        <v>91</v>
      </c>
      <c r="C31" s="73" t="s">
        <v>12</v>
      </c>
      <c r="D31" s="79">
        <v>45362</v>
      </c>
      <c r="E31" s="43">
        <v>5220</v>
      </c>
      <c r="F31" s="46"/>
      <c r="G31" s="46"/>
      <c r="H31" s="43">
        <f t="shared" si="0"/>
        <v>5220</v>
      </c>
      <c r="I31" s="58"/>
      <c r="J31" s="58"/>
    </row>
    <row r="32" spans="1:10" x14ac:dyDescent="0.25">
      <c r="A32" s="71"/>
      <c r="B32" s="72" t="s">
        <v>55</v>
      </c>
      <c r="C32" s="73" t="s">
        <v>12</v>
      </c>
      <c r="D32" s="79">
        <v>45364</v>
      </c>
      <c r="E32" s="43">
        <v>4079</v>
      </c>
      <c r="F32" s="46"/>
      <c r="G32" s="46"/>
      <c r="H32" s="43">
        <f t="shared" si="0"/>
        <v>4079</v>
      </c>
      <c r="I32" s="58"/>
      <c r="J32" s="58"/>
    </row>
    <row r="33" spans="1:10" x14ac:dyDescent="0.25">
      <c r="A33" s="71"/>
      <c r="B33" s="72" t="s">
        <v>92</v>
      </c>
      <c r="C33" s="73" t="s">
        <v>12</v>
      </c>
      <c r="D33" s="79">
        <v>45363</v>
      </c>
      <c r="E33" s="43">
        <v>2882</v>
      </c>
      <c r="F33" s="46"/>
      <c r="G33" s="46"/>
      <c r="H33" s="43">
        <f t="shared" si="0"/>
        <v>2882</v>
      </c>
      <c r="I33" s="58"/>
      <c r="J33" s="58"/>
    </row>
    <row r="34" spans="1:10" x14ac:dyDescent="0.25">
      <c r="A34" s="50">
        <v>24</v>
      </c>
      <c r="B34" s="57" t="s">
        <v>50</v>
      </c>
      <c r="C34" s="62" t="s">
        <v>31</v>
      </c>
      <c r="D34" s="65">
        <v>45359</v>
      </c>
      <c r="E34" s="21">
        <v>5317</v>
      </c>
      <c r="F34" s="24">
        <v>5317</v>
      </c>
      <c r="G34" s="24"/>
      <c r="H34" s="21">
        <f t="shared" si="0"/>
        <v>0</v>
      </c>
      <c r="I34" s="58"/>
      <c r="J34" s="58"/>
    </row>
    <row r="35" spans="1:10" x14ac:dyDescent="0.25">
      <c r="A35" s="50">
        <v>25</v>
      </c>
      <c r="B35" s="57" t="s">
        <v>33</v>
      </c>
      <c r="C35" s="62" t="s">
        <v>31</v>
      </c>
      <c r="D35" s="65">
        <v>45351</v>
      </c>
      <c r="E35" s="21">
        <v>5729</v>
      </c>
      <c r="F35" s="18"/>
      <c r="G35" s="18">
        <v>5729</v>
      </c>
      <c r="H35" s="21">
        <f t="shared" si="0"/>
        <v>0</v>
      </c>
      <c r="I35" s="8" t="s">
        <v>46</v>
      </c>
    </row>
    <row r="36" spans="1:10" x14ac:dyDescent="0.25">
      <c r="A36" s="50">
        <v>26</v>
      </c>
      <c r="B36" s="57" t="s">
        <v>33</v>
      </c>
      <c r="C36" s="62" t="s">
        <v>31</v>
      </c>
      <c r="D36" s="65">
        <v>45358</v>
      </c>
      <c r="E36" s="21">
        <v>20580.5</v>
      </c>
      <c r="F36" s="18"/>
      <c r="G36" s="18">
        <v>2271</v>
      </c>
      <c r="H36" s="21">
        <f t="shared" si="0"/>
        <v>18309.5</v>
      </c>
    </row>
    <row r="37" spans="1:10" x14ac:dyDescent="0.25">
      <c r="A37" s="50">
        <v>27</v>
      </c>
      <c r="B37" s="57" t="s">
        <v>35</v>
      </c>
      <c r="C37" s="62" t="s">
        <v>31</v>
      </c>
      <c r="D37" s="65">
        <v>45358</v>
      </c>
      <c r="E37" s="21">
        <v>6239</v>
      </c>
      <c r="F37" s="18">
        <v>2239</v>
      </c>
      <c r="G37" s="18"/>
      <c r="H37" s="21">
        <f t="shared" si="0"/>
        <v>4000</v>
      </c>
    </row>
    <row r="38" spans="1:10" x14ac:dyDescent="0.25">
      <c r="A38" s="50">
        <v>28</v>
      </c>
      <c r="B38" s="57" t="s">
        <v>36</v>
      </c>
      <c r="C38" s="62" t="s">
        <v>31</v>
      </c>
      <c r="D38" s="65">
        <v>45344</v>
      </c>
      <c r="E38" s="21">
        <v>14160</v>
      </c>
      <c r="F38" s="18">
        <v>14160</v>
      </c>
      <c r="G38" s="18"/>
      <c r="H38" s="21">
        <f t="shared" si="0"/>
        <v>0</v>
      </c>
    </row>
    <row r="39" spans="1:10" x14ac:dyDescent="0.25">
      <c r="A39" s="50">
        <v>29</v>
      </c>
      <c r="B39" s="57" t="s">
        <v>36</v>
      </c>
      <c r="C39" s="62" t="s">
        <v>31</v>
      </c>
      <c r="D39" s="65">
        <v>45358</v>
      </c>
      <c r="E39" s="21">
        <v>4578</v>
      </c>
      <c r="F39" s="18">
        <v>4578</v>
      </c>
      <c r="G39" s="18"/>
      <c r="H39" s="21">
        <f t="shared" si="0"/>
        <v>0</v>
      </c>
    </row>
    <row r="40" spans="1:10" x14ac:dyDescent="0.25">
      <c r="A40" s="71"/>
      <c r="B40" s="72" t="s">
        <v>36</v>
      </c>
      <c r="C40" s="73" t="s">
        <v>31</v>
      </c>
      <c r="D40" s="79">
        <v>45365</v>
      </c>
      <c r="E40" s="43">
        <v>10332</v>
      </c>
      <c r="F40" s="44"/>
      <c r="G40" s="44"/>
      <c r="H40" s="43">
        <f t="shared" si="0"/>
        <v>10332</v>
      </c>
    </row>
    <row r="41" spans="1:10" x14ac:dyDescent="0.25">
      <c r="A41" s="50">
        <v>30</v>
      </c>
      <c r="B41" s="57" t="s">
        <v>77</v>
      </c>
      <c r="C41" s="62" t="s">
        <v>31</v>
      </c>
      <c r="D41" s="65">
        <v>45359</v>
      </c>
      <c r="E41" s="21">
        <v>3825</v>
      </c>
      <c r="F41" s="18">
        <v>2600</v>
      </c>
      <c r="G41" s="18"/>
      <c r="H41" s="21">
        <f t="shared" si="0"/>
        <v>1225</v>
      </c>
    </row>
    <row r="42" spans="1:10" x14ac:dyDescent="0.25">
      <c r="A42" s="50">
        <v>31</v>
      </c>
      <c r="B42" s="57" t="s">
        <v>82</v>
      </c>
      <c r="C42" s="62" t="s">
        <v>31</v>
      </c>
      <c r="D42" s="65">
        <v>45358</v>
      </c>
      <c r="E42" s="21">
        <v>2985</v>
      </c>
      <c r="F42" s="18">
        <v>2985</v>
      </c>
      <c r="G42" s="18"/>
      <c r="H42" s="21">
        <f t="shared" si="0"/>
        <v>0</v>
      </c>
    </row>
    <row r="43" spans="1:10" x14ac:dyDescent="0.25">
      <c r="A43" s="71"/>
      <c r="B43" s="72" t="s">
        <v>82</v>
      </c>
      <c r="C43" s="73" t="s">
        <v>31</v>
      </c>
      <c r="D43" s="79">
        <v>45365</v>
      </c>
      <c r="E43" s="43">
        <v>2144</v>
      </c>
      <c r="F43" s="44"/>
      <c r="G43" s="44"/>
      <c r="H43" s="43">
        <f t="shared" si="0"/>
        <v>2144</v>
      </c>
    </row>
    <row r="44" spans="1:10" x14ac:dyDescent="0.25">
      <c r="A44" s="50">
        <v>32</v>
      </c>
      <c r="B44" s="57" t="s">
        <v>37</v>
      </c>
      <c r="C44" s="62" t="s">
        <v>31</v>
      </c>
      <c r="D44" s="65">
        <v>45358</v>
      </c>
      <c r="E44" s="21">
        <v>9028.5</v>
      </c>
      <c r="F44" s="18">
        <v>9028.5</v>
      </c>
      <c r="G44" s="18"/>
      <c r="H44" s="21">
        <f t="shared" si="0"/>
        <v>0</v>
      </c>
    </row>
    <row r="45" spans="1:10" x14ac:dyDescent="0.25">
      <c r="A45" s="50">
        <v>33</v>
      </c>
      <c r="B45" s="57" t="s">
        <v>34</v>
      </c>
      <c r="C45" s="62" t="s">
        <v>31</v>
      </c>
      <c r="D45" s="65">
        <v>45352</v>
      </c>
      <c r="E45" s="21">
        <v>11572.53</v>
      </c>
      <c r="F45" s="18"/>
      <c r="G45" s="18">
        <v>11572</v>
      </c>
      <c r="H45" s="21">
        <f t="shared" si="0"/>
        <v>0.53000000000065484</v>
      </c>
      <c r="I45" s="8" t="s">
        <v>46</v>
      </c>
    </row>
    <row r="46" spans="1:10" x14ac:dyDescent="0.25">
      <c r="A46" s="50">
        <v>34</v>
      </c>
      <c r="B46" s="57" t="s">
        <v>83</v>
      </c>
      <c r="C46" s="62" t="s">
        <v>31</v>
      </c>
      <c r="D46" s="65">
        <v>45350</v>
      </c>
      <c r="E46" s="21">
        <v>4266</v>
      </c>
      <c r="F46" s="18">
        <v>4266</v>
      </c>
      <c r="G46" s="18"/>
      <c r="H46" s="21">
        <f t="shared" si="0"/>
        <v>0</v>
      </c>
    </row>
    <row r="47" spans="1:10" x14ac:dyDescent="0.25">
      <c r="A47" s="50">
        <v>35</v>
      </c>
      <c r="B47" s="57" t="s">
        <v>53</v>
      </c>
      <c r="C47" s="62" t="s">
        <v>31</v>
      </c>
      <c r="D47" s="65">
        <v>45351</v>
      </c>
      <c r="E47" s="21">
        <v>10000</v>
      </c>
      <c r="F47" s="18">
        <v>10000</v>
      </c>
      <c r="G47" s="18"/>
      <c r="H47" s="21">
        <f t="shared" si="0"/>
        <v>0</v>
      </c>
    </row>
    <row r="48" spans="1:10" x14ac:dyDescent="0.25">
      <c r="A48" s="50">
        <v>36</v>
      </c>
      <c r="B48" s="57" t="s">
        <v>53</v>
      </c>
      <c r="C48" s="62" t="s">
        <v>31</v>
      </c>
      <c r="D48" s="65">
        <v>45358</v>
      </c>
      <c r="E48" s="21">
        <v>11155.66</v>
      </c>
      <c r="F48" s="18"/>
      <c r="G48" s="18"/>
      <c r="H48" s="21">
        <f t="shared" si="0"/>
        <v>11155.66</v>
      </c>
    </row>
    <row r="49" spans="1:9" x14ac:dyDescent="0.25">
      <c r="A49" s="50">
        <v>37</v>
      </c>
      <c r="B49" s="57" t="s">
        <v>52</v>
      </c>
      <c r="C49" s="62" t="s">
        <v>31</v>
      </c>
      <c r="D49" s="65">
        <v>45358</v>
      </c>
      <c r="E49" s="21">
        <v>4692</v>
      </c>
      <c r="F49" s="18">
        <v>4692</v>
      </c>
      <c r="G49" s="18"/>
      <c r="H49" s="21">
        <f t="shared" si="0"/>
        <v>0</v>
      </c>
    </row>
    <row r="50" spans="1:9" x14ac:dyDescent="0.25">
      <c r="A50" s="50">
        <v>38</v>
      </c>
      <c r="B50" s="57" t="s">
        <v>52</v>
      </c>
      <c r="C50" s="62" t="s">
        <v>31</v>
      </c>
      <c r="D50" s="65">
        <v>45359</v>
      </c>
      <c r="E50" s="21">
        <v>4560</v>
      </c>
      <c r="F50" s="18">
        <v>4560</v>
      </c>
      <c r="G50" s="18"/>
      <c r="H50" s="21">
        <f t="shared" si="0"/>
        <v>0</v>
      </c>
    </row>
    <row r="51" spans="1:9" x14ac:dyDescent="0.25">
      <c r="A51" s="71"/>
      <c r="B51" s="72" t="s">
        <v>52</v>
      </c>
      <c r="C51" s="73" t="s">
        <v>31</v>
      </c>
      <c r="D51" s="79">
        <v>45366</v>
      </c>
      <c r="E51" s="43">
        <v>6785.2</v>
      </c>
      <c r="F51" s="44"/>
      <c r="G51" s="44"/>
      <c r="H51" s="43">
        <f t="shared" si="0"/>
        <v>6785.2</v>
      </c>
    </row>
    <row r="52" spans="1:9" x14ac:dyDescent="0.25">
      <c r="A52" s="50">
        <v>39</v>
      </c>
      <c r="B52" s="57" t="s">
        <v>63</v>
      </c>
      <c r="C52" s="62" t="s">
        <v>31</v>
      </c>
      <c r="D52" s="65">
        <v>45358</v>
      </c>
      <c r="E52" s="21">
        <v>20120</v>
      </c>
      <c r="F52" s="18">
        <v>20120</v>
      </c>
      <c r="G52" s="18"/>
      <c r="H52" s="21">
        <f t="shared" si="0"/>
        <v>0</v>
      </c>
    </row>
    <row r="53" spans="1:9" x14ac:dyDescent="0.25">
      <c r="A53" s="50">
        <v>40</v>
      </c>
      <c r="B53" s="57" t="s">
        <v>88</v>
      </c>
      <c r="C53" s="62" t="s">
        <v>31</v>
      </c>
      <c r="D53" s="65">
        <v>45359</v>
      </c>
      <c r="E53" s="21">
        <v>35825</v>
      </c>
      <c r="F53" s="18">
        <v>15000</v>
      </c>
      <c r="G53" s="18"/>
      <c r="H53" s="21">
        <f t="shared" si="0"/>
        <v>20825</v>
      </c>
    </row>
    <row r="54" spans="1:9" x14ac:dyDescent="0.25">
      <c r="A54" s="50">
        <v>41</v>
      </c>
      <c r="B54" s="57" t="s">
        <v>32</v>
      </c>
      <c r="C54" s="62" t="s">
        <v>31</v>
      </c>
      <c r="D54" s="65">
        <v>45358</v>
      </c>
      <c r="E54" s="21">
        <v>866</v>
      </c>
      <c r="F54" s="18">
        <v>316</v>
      </c>
      <c r="G54" s="18">
        <v>550</v>
      </c>
      <c r="H54" s="21">
        <f t="shared" si="0"/>
        <v>0</v>
      </c>
      <c r="I54" s="8" t="s">
        <v>46</v>
      </c>
    </row>
    <row r="55" spans="1:9" x14ac:dyDescent="0.25">
      <c r="A55" s="71"/>
      <c r="B55" s="72" t="s">
        <v>32</v>
      </c>
      <c r="C55" s="73" t="s">
        <v>31</v>
      </c>
      <c r="D55" s="79">
        <v>45365</v>
      </c>
      <c r="E55" s="43">
        <v>1125</v>
      </c>
      <c r="F55" s="44"/>
      <c r="G55" s="44"/>
      <c r="H55" s="43">
        <f t="shared" si="0"/>
        <v>1125</v>
      </c>
    </row>
    <row r="56" spans="1:9" x14ac:dyDescent="0.25">
      <c r="A56" s="50"/>
      <c r="B56" s="28"/>
      <c r="C56" s="63"/>
      <c r="D56" s="63" t="s">
        <v>39</v>
      </c>
      <c r="E56" s="69">
        <f>SUM(E4:E55)</f>
        <v>419601.19</v>
      </c>
      <c r="F56" s="30">
        <f>SUM(F4:F55)</f>
        <v>164363.5</v>
      </c>
      <c r="G56" s="30">
        <f>SUM(G4:G55)</f>
        <v>51917.8</v>
      </c>
      <c r="H56" s="21">
        <f>SUM(H4:H55)</f>
        <v>203319.89</v>
      </c>
    </row>
    <row r="57" spans="1:9" x14ac:dyDescent="0.25">
      <c r="A57" s="59"/>
      <c r="B57" s="12"/>
      <c r="C57" s="55"/>
      <c r="D57" s="55"/>
      <c r="E57" s="70"/>
      <c r="F57" s="33"/>
      <c r="G57" s="33"/>
      <c r="H57" s="34"/>
    </row>
    <row r="58" spans="1:9" x14ac:dyDescent="0.25">
      <c r="B58" s="4" t="s">
        <v>40</v>
      </c>
      <c r="C58" s="53"/>
      <c r="D58" s="53" t="s">
        <v>41</v>
      </c>
      <c r="E58" s="53"/>
      <c r="F58" s="35" t="s">
        <v>42</v>
      </c>
      <c r="G58" s="35"/>
    </row>
    <row r="59" spans="1:9" x14ac:dyDescent="0.25">
      <c r="B59" s="12" t="s">
        <v>43</v>
      </c>
      <c r="C59" s="53"/>
      <c r="D59" s="55" t="s">
        <v>43</v>
      </c>
      <c r="E59" s="53"/>
      <c r="F59" s="35" t="s">
        <v>44</v>
      </c>
      <c r="G59" s="35"/>
    </row>
    <row r="61" spans="1:9" x14ac:dyDescent="0.25">
      <c r="B61" s="52"/>
      <c r="F61" s="8"/>
      <c r="G61" s="8"/>
    </row>
    <row r="62" spans="1:9" x14ac:dyDescent="0.25">
      <c r="A62" s="8"/>
      <c r="B62" s="52"/>
      <c r="F62" s="8"/>
      <c r="G62" s="8"/>
    </row>
  </sheetData>
  <autoFilter ref="A1:H56"/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9" workbookViewId="0">
      <selection activeCell="F52" sqref="F52:G52"/>
    </sheetView>
  </sheetViews>
  <sheetFormatPr defaultColWidth="8.85546875" defaultRowHeight="15" x14ac:dyDescent="0.25"/>
  <cols>
    <col min="1" max="1" width="7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4.5703125" style="64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45360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95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45335</v>
      </c>
      <c r="E4" s="21">
        <v>11345.2</v>
      </c>
      <c r="F4" s="18">
        <v>11345</v>
      </c>
      <c r="G4" s="18"/>
      <c r="H4" s="21">
        <f>E4-F4-G4</f>
        <v>0.2000000000007276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45356</v>
      </c>
      <c r="E5" s="21">
        <v>7096</v>
      </c>
      <c r="F5" s="18"/>
      <c r="G5" s="18"/>
      <c r="H5" s="21">
        <f t="shared" ref="H5:H51" si="0">E5-F5-G5</f>
        <v>7096</v>
      </c>
    </row>
    <row r="6" spans="1:10" x14ac:dyDescent="0.25">
      <c r="A6" s="50">
        <v>3</v>
      </c>
      <c r="B6" s="56" t="s">
        <v>11</v>
      </c>
      <c r="C6" s="61" t="s">
        <v>12</v>
      </c>
      <c r="D6" s="80">
        <v>45363</v>
      </c>
      <c r="E6" s="21">
        <v>4630.3999999999996</v>
      </c>
      <c r="F6" s="18"/>
      <c r="G6" s="18"/>
      <c r="H6" s="21">
        <f t="shared" si="0"/>
        <v>4630.3999999999996</v>
      </c>
    </row>
    <row r="7" spans="1:10" x14ac:dyDescent="0.25">
      <c r="A7" s="71"/>
      <c r="B7" s="72" t="s">
        <v>11</v>
      </c>
      <c r="C7" s="73" t="s">
        <v>12</v>
      </c>
      <c r="D7" s="74">
        <v>45370</v>
      </c>
      <c r="E7" s="43">
        <v>4111</v>
      </c>
      <c r="F7" s="44"/>
      <c r="G7" s="44"/>
      <c r="H7" s="43">
        <f t="shared" si="0"/>
        <v>4111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45355</v>
      </c>
      <c r="E8" s="21">
        <v>4795.8</v>
      </c>
      <c r="F8" s="18">
        <v>4795.8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80">
        <v>45362</v>
      </c>
      <c r="E9" s="21">
        <v>9942</v>
      </c>
      <c r="F9" s="18"/>
      <c r="G9" s="18"/>
      <c r="H9" s="21">
        <f t="shared" si="0"/>
        <v>9942</v>
      </c>
    </row>
    <row r="10" spans="1:10" x14ac:dyDescent="0.25">
      <c r="A10" s="71"/>
      <c r="B10" s="72" t="s">
        <v>13</v>
      </c>
      <c r="C10" s="73" t="s">
        <v>12</v>
      </c>
      <c r="D10" s="74">
        <v>45369</v>
      </c>
      <c r="E10" s="43">
        <v>6233</v>
      </c>
      <c r="F10" s="44"/>
      <c r="G10" s="44"/>
      <c r="H10" s="43">
        <f t="shared" si="0"/>
        <v>6233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45350</v>
      </c>
      <c r="E11" s="21">
        <v>4577.2000000000007</v>
      </c>
      <c r="F11" s="18">
        <v>4577.2</v>
      </c>
      <c r="G11" s="18"/>
      <c r="H11" s="21">
        <f t="shared" si="0"/>
        <v>9.0949470177292824E-13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45357</v>
      </c>
      <c r="E12" s="21">
        <v>10499</v>
      </c>
      <c r="F12" s="18"/>
      <c r="G12" s="18"/>
      <c r="H12" s="21">
        <f t="shared" si="0"/>
        <v>10499</v>
      </c>
    </row>
    <row r="13" spans="1:10" x14ac:dyDescent="0.25">
      <c r="A13" s="71"/>
      <c r="B13" s="72" t="s">
        <v>14</v>
      </c>
      <c r="C13" s="73" t="s">
        <v>12</v>
      </c>
      <c r="D13" s="74">
        <v>45371</v>
      </c>
      <c r="E13" s="43">
        <v>7510.2</v>
      </c>
      <c r="F13" s="44"/>
      <c r="G13" s="44"/>
      <c r="H13" s="43">
        <f t="shared" si="0"/>
        <v>7510.2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45357</v>
      </c>
      <c r="E14" s="21">
        <v>4724</v>
      </c>
      <c r="F14" s="24">
        <v>4724</v>
      </c>
      <c r="G14" s="24"/>
      <c r="H14" s="21">
        <f t="shared" si="0"/>
        <v>0</v>
      </c>
      <c r="I14" s="58"/>
      <c r="J14" s="58"/>
    </row>
    <row r="15" spans="1:10" x14ac:dyDescent="0.25">
      <c r="A15" s="71"/>
      <c r="B15" s="76" t="s">
        <v>17</v>
      </c>
      <c r="C15" s="73" t="s">
        <v>12</v>
      </c>
      <c r="D15" s="74">
        <v>45371</v>
      </c>
      <c r="E15" s="43">
        <v>6025</v>
      </c>
      <c r="F15" s="46"/>
      <c r="G15" s="46"/>
      <c r="H15" s="43">
        <f t="shared" si="0"/>
        <v>6025</v>
      </c>
      <c r="I15" s="58"/>
      <c r="J15" s="58"/>
    </row>
    <row r="16" spans="1:10" x14ac:dyDescent="0.25">
      <c r="A16" s="50">
        <v>9</v>
      </c>
      <c r="B16" s="57" t="s">
        <v>29</v>
      </c>
      <c r="C16" s="61" t="s">
        <v>12</v>
      </c>
      <c r="D16" s="65">
        <v>45357</v>
      </c>
      <c r="E16" s="21">
        <v>2000</v>
      </c>
      <c r="F16" s="24">
        <v>1000</v>
      </c>
      <c r="G16" s="24">
        <f>1000</f>
        <v>1000</v>
      </c>
      <c r="H16" s="21">
        <f t="shared" si="0"/>
        <v>0</v>
      </c>
      <c r="I16" s="58" t="s">
        <v>46</v>
      </c>
      <c r="J16" s="58"/>
    </row>
    <row r="17" spans="1:10" x14ac:dyDescent="0.25">
      <c r="A17" s="71"/>
      <c r="B17" s="76" t="s">
        <v>29</v>
      </c>
      <c r="C17" s="73" t="s">
        <v>12</v>
      </c>
      <c r="D17" s="74">
        <v>45371</v>
      </c>
      <c r="E17" s="43">
        <v>989.2</v>
      </c>
      <c r="F17" s="46"/>
      <c r="G17" s="46"/>
      <c r="H17" s="43">
        <f t="shared" si="0"/>
        <v>989.2</v>
      </c>
      <c r="I17" s="58"/>
      <c r="J17" s="58"/>
    </row>
    <row r="18" spans="1:10" x14ac:dyDescent="0.25">
      <c r="A18" s="50">
        <v>10</v>
      </c>
      <c r="B18" s="56" t="s">
        <v>80</v>
      </c>
      <c r="C18" s="61" t="s">
        <v>12</v>
      </c>
      <c r="D18" s="80">
        <v>45363</v>
      </c>
      <c r="E18" s="21">
        <v>44899.4</v>
      </c>
      <c r="F18" s="24">
        <v>25000</v>
      </c>
      <c r="G18" s="24"/>
      <c r="H18" s="21">
        <f t="shared" si="0"/>
        <v>19899.400000000001</v>
      </c>
      <c r="I18" s="58"/>
      <c r="J18" s="58"/>
    </row>
    <row r="19" spans="1:10" x14ac:dyDescent="0.25">
      <c r="A19" s="50">
        <v>11</v>
      </c>
      <c r="B19" s="57" t="s">
        <v>16</v>
      </c>
      <c r="C19" s="61" t="s">
        <v>12</v>
      </c>
      <c r="D19" s="65">
        <v>45356</v>
      </c>
      <c r="E19" s="21">
        <v>7428</v>
      </c>
      <c r="F19" s="24">
        <v>7428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6" t="s">
        <v>16</v>
      </c>
      <c r="C20" s="73" t="s">
        <v>12</v>
      </c>
      <c r="D20" s="74">
        <v>45370</v>
      </c>
      <c r="E20" s="43">
        <v>4754</v>
      </c>
      <c r="F20" s="46"/>
      <c r="G20" s="46"/>
      <c r="H20" s="43">
        <f t="shared" si="0"/>
        <v>4754</v>
      </c>
      <c r="I20" s="58"/>
      <c r="J20" s="58"/>
    </row>
    <row r="21" spans="1:10" x14ac:dyDescent="0.25">
      <c r="A21" s="50">
        <v>12</v>
      </c>
      <c r="B21" s="56" t="s">
        <v>90</v>
      </c>
      <c r="C21" s="61" t="s">
        <v>12</v>
      </c>
      <c r="D21" s="80">
        <v>45366</v>
      </c>
      <c r="E21" s="21">
        <v>3300</v>
      </c>
      <c r="F21" s="24"/>
      <c r="G21" s="24">
        <v>3300</v>
      </c>
      <c r="H21" s="21">
        <f t="shared" si="0"/>
        <v>0</v>
      </c>
      <c r="I21" s="58" t="s">
        <v>46</v>
      </c>
      <c r="J21" s="58"/>
    </row>
    <row r="22" spans="1:10" x14ac:dyDescent="0.25">
      <c r="A22" s="50">
        <v>13</v>
      </c>
      <c r="B22" s="56" t="s">
        <v>91</v>
      </c>
      <c r="C22" s="61" t="s">
        <v>12</v>
      </c>
      <c r="D22" s="80">
        <v>45362</v>
      </c>
      <c r="E22" s="21">
        <v>5220</v>
      </c>
      <c r="F22" s="24"/>
      <c r="G22" s="24"/>
      <c r="H22" s="21">
        <f t="shared" si="0"/>
        <v>5220</v>
      </c>
      <c r="I22" s="58"/>
      <c r="J22" s="58"/>
    </row>
    <row r="23" spans="1:10" x14ac:dyDescent="0.25">
      <c r="A23" s="50">
        <v>14</v>
      </c>
      <c r="B23" s="56" t="s">
        <v>55</v>
      </c>
      <c r="C23" s="61" t="s">
        <v>12</v>
      </c>
      <c r="D23" s="80">
        <v>45364</v>
      </c>
      <c r="E23" s="21">
        <v>4079</v>
      </c>
      <c r="F23" s="24">
        <v>4079</v>
      </c>
      <c r="G23" s="24"/>
      <c r="H23" s="21">
        <f t="shared" si="0"/>
        <v>0</v>
      </c>
      <c r="I23" s="58"/>
      <c r="J23" s="58"/>
    </row>
    <row r="24" spans="1:10" x14ac:dyDescent="0.25">
      <c r="A24" s="50">
        <v>15</v>
      </c>
      <c r="B24" s="56" t="s">
        <v>92</v>
      </c>
      <c r="C24" s="61" t="s">
        <v>12</v>
      </c>
      <c r="D24" s="80">
        <v>45363</v>
      </c>
      <c r="E24" s="21">
        <v>2882</v>
      </c>
      <c r="F24" s="24">
        <v>2882</v>
      </c>
      <c r="G24" s="24"/>
      <c r="H24" s="21">
        <f t="shared" si="0"/>
        <v>0</v>
      </c>
      <c r="I24" s="58"/>
      <c r="J24" s="58"/>
    </row>
    <row r="25" spans="1:10" x14ac:dyDescent="0.25">
      <c r="A25" s="71"/>
      <c r="B25" s="76" t="s">
        <v>26</v>
      </c>
      <c r="C25" s="73" t="s">
        <v>12</v>
      </c>
      <c r="D25" s="74">
        <v>45369</v>
      </c>
      <c r="E25" s="43">
        <v>3990</v>
      </c>
      <c r="F25" s="46"/>
      <c r="G25" s="46"/>
      <c r="H25" s="43">
        <f t="shared" si="0"/>
        <v>3990</v>
      </c>
      <c r="I25" s="58"/>
      <c r="J25" s="58"/>
    </row>
    <row r="26" spans="1:10" x14ac:dyDescent="0.25">
      <c r="A26" s="71"/>
      <c r="B26" s="76" t="s">
        <v>68</v>
      </c>
      <c r="C26" s="73" t="s">
        <v>12</v>
      </c>
      <c r="D26" s="74">
        <v>45369</v>
      </c>
      <c r="E26" s="43">
        <v>8346</v>
      </c>
      <c r="F26" s="46"/>
      <c r="G26" s="46"/>
      <c r="H26" s="43">
        <f t="shared" si="0"/>
        <v>8346</v>
      </c>
      <c r="I26" s="58"/>
      <c r="J26" s="58"/>
    </row>
    <row r="27" spans="1:10" x14ac:dyDescent="0.25">
      <c r="A27" s="71"/>
      <c r="B27" s="76" t="s">
        <v>81</v>
      </c>
      <c r="C27" s="73" t="s">
        <v>12</v>
      </c>
      <c r="D27" s="74">
        <v>45369</v>
      </c>
      <c r="E27" s="43">
        <v>11556</v>
      </c>
      <c r="F27" s="46"/>
      <c r="G27" s="46"/>
      <c r="H27" s="43">
        <f t="shared" si="0"/>
        <v>11556</v>
      </c>
      <c r="I27" s="58"/>
      <c r="J27" s="58"/>
    </row>
    <row r="28" spans="1:10" x14ac:dyDescent="0.25">
      <c r="A28" s="71"/>
      <c r="B28" s="76" t="s">
        <v>57</v>
      </c>
      <c r="C28" s="73" t="s">
        <v>12</v>
      </c>
      <c r="D28" s="74">
        <v>45369</v>
      </c>
      <c r="E28" s="43">
        <v>14710</v>
      </c>
      <c r="F28" s="46"/>
      <c r="G28" s="46"/>
      <c r="H28" s="43">
        <f t="shared" si="0"/>
        <v>14710</v>
      </c>
      <c r="I28" s="58"/>
      <c r="J28" s="58"/>
    </row>
    <row r="29" spans="1:10" x14ac:dyDescent="0.25">
      <c r="A29" s="71"/>
      <c r="B29" s="76" t="s">
        <v>15</v>
      </c>
      <c r="C29" s="73" t="s">
        <v>12</v>
      </c>
      <c r="D29" s="74">
        <v>45369</v>
      </c>
      <c r="E29" s="43">
        <v>9779</v>
      </c>
      <c r="F29" s="46"/>
      <c r="G29" s="46"/>
      <c r="H29" s="43">
        <f t="shared" si="0"/>
        <v>9779</v>
      </c>
      <c r="I29" s="58"/>
      <c r="J29" s="58"/>
    </row>
    <row r="30" spans="1:10" x14ac:dyDescent="0.25">
      <c r="A30" s="71"/>
      <c r="B30" s="76" t="s">
        <v>59</v>
      </c>
      <c r="C30" s="73" t="s">
        <v>12</v>
      </c>
      <c r="D30" s="74">
        <v>45369</v>
      </c>
      <c r="E30" s="43">
        <v>876</v>
      </c>
      <c r="F30" s="46"/>
      <c r="G30" s="46"/>
      <c r="H30" s="43">
        <f t="shared" si="0"/>
        <v>876</v>
      </c>
      <c r="I30" s="58"/>
      <c r="J30" s="58"/>
    </row>
    <row r="31" spans="1:10" x14ac:dyDescent="0.25">
      <c r="A31" s="71"/>
      <c r="B31" s="76" t="s">
        <v>48</v>
      </c>
      <c r="C31" s="73" t="s">
        <v>12</v>
      </c>
      <c r="D31" s="74">
        <v>45370</v>
      </c>
      <c r="E31" s="43">
        <v>1126</v>
      </c>
      <c r="F31" s="46"/>
      <c r="G31" s="46"/>
      <c r="H31" s="43">
        <f t="shared" si="0"/>
        <v>1126</v>
      </c>
      <c r="I31" s="58"/>
      <c r="J31" s="58"/>
    </row>
    <row r="32" spans="1:10" x14ac:dyDescent="0.25">
      <c r="A32" s="71"/>
      <c r="B32" s="76" t="s">
        <v>21</v>
      </c>
      <c r="C32" s="73" t="s">
        <v>12</v>
      </c>
      <c r="D32" s="74">
        <v>45370</v>
      </c>
      <c r="E32" s="43">
        <v>6102</v>
      </c>
      <c r="F32" s="46"/>
      <c r="G32" s="46"/>
      <c r="H32" s="43">
        <f t="shared" si="0"/>
        <v>6102</v>
      </c>
      <c r="I32" s="58"/>
      <c r="J32" s="58"/>
    </row>
    <row r="33" spans="1:10" x14ac:dyDescent="0.25">
      <c r="A33" s="71"/>
      <c r="B33" s="76" t="s">
        <v>20</v>
      </c>
      <c r="C33" s="73" t="s">
        <v>12</v>
      </c>
      <c r="D33" s="74">
        <v>45370</v>
      </c>
      <c r="E33" s="43">
        <v>20275.2</v>
      </c>
      <c r="F33" s="46"/>
      <c r="G33" s="46"/>
      <c r="H33" s="43">
        <f t="shared" si="0"/>
        <v>20275.2</v>
      </c>
      <c r="I33" s="58"/>
      <c r="J33" s="58"/>
    </row>
    <row r="34" spans="1:10" x14ac:dyDescent="0.25">
      <c r="A34" s="71"/>
      <c r="B34" s="76" t="s">
        <v>56</v>
      </c>
      <c r="C34" s="73" t="s">
        <v>12</v>
      </c>
      <c r="D34" s="74">
        <v>45370</v>
      </c>
      <c r="E34" s="43">
        <v>10020</v>
      </c>
      <c r="F34" s="46"/>
      <c r="G34" s="46"/>
      <c r="H34" s="43">
        <f t="shared" si="0"/>
        <v>10020</v>
      </c>
      <c r="I34" s="58"/>
      <c r="J34" s="58"/>
    </row>
    <row r="35" spans="1:10" x14ac:dyDescent="0.25">
      <c r="A35" s="71"/>
      <c r="B35" s="76" t="s">
        <v>96</v>
      </c>
      <c r="C35" s="73" t="s">
        <v>12</v>
      </c>
      <c r="D35" s="74">
        <v>45371</v>
      </c>
      <c r="E35" s="43">
        <v>3857</v>
      </c>
      <c r="F35" s="46"/>
      <c r="G35" s="46"/>
      <c r="H35" s="43">
        <f t="shared" si="0"/>
        <v>3857</v>
      </c>
      <c r="I35" s="58"/>
      <c r="J35" s="58"/>
    </row>
    <row r="36" spans="1:10" x14ac:dyDescent="0.25">
      <c r="A36" s="50">
        <v>16</v>
      </c>
      <c r="B36" s="57" t="s">
        <v>33</v>
      </c>
      <c r="C36" s="62" t="s">
        <v>31</v>
      </c>
      <c r="D36" s="65">
        <v>45358</v>
      </c>
      <c r="E36" s="21">
        <v>18309.5</v>
      </c>
      <c r="F36" s="18"/>
      <c r="G36" s="18"/>
      <c r="H36" s="21">
        <f t="shared" si="0"/>
        <v>18309.5</v>
      </c>
    </row>
    <row r="37" spans="1:10" x14ac:dyDescent="0.25">
      <c r="A37" s="71"/>
      <c r="B37" s="76" t="s">
        <v>33</v>
      </c>
      <c r="C37" s="77" t="s">
        <v>31</v>
      </c>
      <c r="D37" s="74">
        <v>45373</v>
      </c>
      <c r="E37" s="43">
        <v>10692</v>
      </c>
      <c r="F37" s="44"/>
      <c r="G37" s="44"/>
      <c r="H37" s="43">
        <f t="shared" si="0"/>
        <v>10692</v>
      </c>
    </row>
    <row r="38" spans="1:10" x14ac:dyDescent="0.25">
      <c r="A38" s="50">
        <v>17</v>
      </c>
      <c r="B38" s="57" t="s">
        <v>35</v>
      </c>
      <c r="C38" s="62" t="s">
        <v>31</v>
      </c>
      <c r="D38" s="65">
        <v>45358</v>
      </c>
      <c r="E38" s="21">
        <v>4000</v>
      </c>
      <c r="F38" s="18">
        <v>2000</v>
      </c>
      <c r="G38" s="18"/>
      <c r="H38" s="21">
        <f t="shared" si="0"/>
        <v>2000</v>
      </c>
    </row>
    <row r="39" spans="1:10" x14ac:dyDescent="0.25">
      <c r="A39" s="71"/>
      <c r="B39" s="76" t="s">
        <v>35</v>
      </c>
      <c r="C39" s="77" t="s">
        <v>31</v>
      </c>
      <c r="D39" s="74">
        <v>45373</v>
      </c>
      <c r="E39" s="43">
        <v>5587</v>
      </c>
      <c r="F39" s="44"/>
      <c r="G39" s="44"/>
      <c r="H39" s="43">
        <f t="shared" si="0"/>
        <v>5587</v>
      </c>
    </row>
    <row r="40" spans="1:10" x14ac:dyDescent="0.25">
      <c r="A40" s="50">
        <v>18</v>
      </c>
      <c r="B40" s="56" t="s">
        <v>36</v>
      </c>
      <c r="C40" s="61" t="s">
        <v>31</v>
      </c>
      <c r="D40" s="80">
        <v>45365</v>
      </c>
      <c r="E40" s="21">
        <v>10332</v>
      </c>
      <c r="F40" s="18"/>
      <c r="G40" s="18"/>
      <c r="H40" s="21">
        <f t="shared" si="0"/>
        <v>10332</v>
      </c>
    </row>
    <row r="41" spans="1:10" x14ac:dyDescent="0.25">
      <c r="A41" s="50">
        <v>19</v>
      </c>
      <c r="B41" s="57" t="s">
        <v>77</v>
      </c>
      <c r="C41" s="62" t="s">
        <v>31</v>
      </c>
      <c r="D41" s="65">
        <v>45359</v>
      </c>
      <c r="E41" s="21">
        <v>1225</v>
      </c>
      <c r="F41" s="18">
        <v>1225</v>
      </c>
      <c r="G41" s="18"/>
      <c r="H41" s="21">
        <f t="shared" si="0"/>
        <v>0</v>
      </c>
    </row>
    <row r="42" spans="1:10" x14ac:dyDescent="0.25">
      <c r="A42" s="50">
        <v>20</v>
      </c>
      <c r="B42" s="56" t="s">
        <v>82</v>
      </c>
      <c r="C42" s="61" t="s">
        <v>31</v>
      </c>
      <c r="D42" s="80">
        <v>45365</v>
      </c>
      <c r="E42" s="21">
        <v>2144</v>
      </c>
      <c r="F42" s="18">
        <v>2144</v>
      </c>
      <c r="G42" s="18"/>
      <c r="H42" s="21">
        <f t="shared" si="0"/>
        <v>0</v>
      </c>
    </row>
    <row r="43" spans="1:10" x14ac:dyDescent="0.25">
      <c r="A43" s="71"/>
      <c r="B43" s="72" t="s">
        <v>82</v>
      </c>
      <c r="C43" s="73" t="s">
        <v>31</v>
      </c>
      <c r="D43" s="74">
        <v>45372</v>
      </c>
      <c r="E43" s="43">
        <v>1548</v>
      </c>
      <c r="F43" s="44"/>
      <c r="G43" s="44"/>
      <c r="H43" s="43">
        <f t="shared" si="0"/>
        <v>1548</v>
      </c>
    </row>
    <row r="44" spans="1:10" x14ac:dyDescent="0.25">
      <c r="A44" s="50">
        <v>21</v>
      </c>
      <c r="B44" s="57" t="s">
        <v>53</v>
      </c>
      <c r="C44" s="62" t="s">
        <v>31</v>
      </c>
      <c r="D44" s="65">
        <v>45358</v>
      </c>
      <c r="E44" s="21">
        <v>11155.66</v>
      </c>
      <c r="F44" s="18"/>
      <c r="G44" s="18">
        <v>11155.66</v>
      </c>
      <c r="H44" s="21">
        <f t="shared" si="0"/>
        <v>0</v>
      </c>
      <c r="I44" s="8" t="s">
        <v>46</v>
      </c>
    </row>
    <row r="45" spans="1:10" x14ac:dyDescent="0.25">
      <c r="A45" s="71"/>
      <c r="B45" s="76" t="s">
        <v>53</v>
      </c>
      <c r="C45" s="77" t="s">
        <v>31</v>
      </c>
      <c r="D45" s="74">
        <v>45372</v>
      </c>
      <c r="E45" s="43">
        <v>17900</v>
      </c>
      <c r="F45" s="44"/>
      <c r="G45" s="44"/>
      <c r="H45" s="43">
        <f t="shared" si="0"/>
        <v>17900</v>
      </c>
    </row>
    <row r="46" spans="1:10" x14ac:dyDescent="0.25">
      <c r="A46" s="50">
        <v>22</v>
      </c>
      <c r="B46" s="56" t="s">
        <v>52</v>
      </c>
      <c r="C46" s="61" t="s">
        <v>31</v>
      </c>
      <c r="D46" s="80">
        <v>45366</v>
      </c>
      <c r="E46" s="21">
        <v>6785.2</v>
      </c>
      <c r="F46" s="18">
        <v>6785.2</v>
      </c>
      <c r="G46" s="18"/>
      <c r="H46" s="21">
        <f t="shared" si="0"/>
        <v>0</v>
      </c>
    </row>
    <row r="47" spans="1:10" x14ac:dyDescent="0.25">
      <c r="A47" s="71"/>
      <c r="B47" s="72" t="s">
        <v>52</v>
      </c>
      <c r="C47" s="73" t="s">
        <v>31</v>
      </c>
      <c r="D47" s="74">
        <v>45373</v>
      </c>
      <c r="E47" s="43">
        <v>4513.3999999999996</v>
      </c>
      <c r="F47" s="44"/>
      <c r="G47" s="44"/>
      <c r="H47" s="43">
        <f t="shared" si="0"/>
        <v>4513.3999999999996</v>
      </c>
    </row>
    <row r="48" spans="1:10" x14ac:dyDescent="0.25">
      <c r="A48" s="50">
        <v>23</v>
      </c>
      <c r="B48" s="57" t="s">
        <v>88</v>
      </c>
      <c r="C48" s="62" t="s">
        <v>31</v>
      </c>
      <c r="D48" s="65">
        <v>45359</v>
      </c>
      <c r="E48" s="21">
        <v>20825</v>
      </c>
      <c r="F48" s="18">
        <v>15000</v>
      </c>
      <c r="G48" s="18"/>
      <c r="H48" s="21">
        <f t="shared" si="0"/>
        <v>5825</v>
      </c>
    </row>
    <row r="49" spans="1:9" x14ac:dyDescent="0.25">
      <c r="A49" s="50">
        <v>24</v>
      </c>
      <c r="B49" s="56" t="s">
        <v>32</v>
      </c>
      <c r="C49" s="61" t="s">
        <v>31</v>
      </c>
      <c r="D49" s="80">
        <v>45365</v>
      </c>
      <c r="E49" s="21">
        <v>1125</v>
      </c>
      <c r="F49" s="18">
        <v>325</v>
      </c>
      <c r="G49" s="18">
        <f>800</f>
        <v>800</v>
      </c>
      <c r="H49" s="21">
        <f t="shared" si="0"/>
        <v>0</v>
      </c>
      <c r="I49" s="8" t="s">
        <v>46</v>
      </c>
    </row>
    <row r="50" spans="1:9" x14ac:dyDescent="0.25">
      <c r="A50" s="71"/>
      <c r="B50" s="76" t="s">
        <v>97</v>
      </c>
      <c r="C50" s="73" t="s">
        <v>31</v>
      </c>
      <c r="D50" s="74">
        <v>45373</v>
      </c>
      <c r="E50" s="48">
        <v>17060</v>
      </c>
      <c r="F50" s="44"/>
      <c r="G50" s="44"/>
      <c r="H50" s="43">
        <f t="shared" si="0"/>
        <v>17060</v>
      </c>
    </row>
    <row r="51" spans="1:9" x14ac:dyDescent="0.25">
      <c r="A51" s="71"/>
      <c r="B51" s="76" t="s">
        <v>37</v>
      </c>
      <c r="C51" s="73" t="s">
        <v>31</v>
      </c>
      <c r="D51" s="74">
        <v>45372</v>
      </c>
      <c r="E51" s="48">
        <v>8886</v>
      </c>
      <c r="F51" s="44"/>
      <c r="G51" s="44"/>
      <c r="H51" s="43">
        <f t="shared" si="0"/>
        <v>8886</v>
      </c>
    </row>
    <row r="52" spans="1:9" x14ac:dyDescent="0.25">
      <c r="A52" s="50"/>
      <c r="B52" s="28"/>
      <c r="C52" s="63"/>
      <c r="D52" s="63" t="s">
        <v>39</v>
      </c>
      <c r="E52" s="69">
        <f>SUM(E4:E51)</f>
        <v>389765.36</v>
      </c>
      <c r="F52" s="30">
        <f>SUM(F4:F51)</f>
        <v>93310.2</v>
      </c>
      <c r="G52" s="30">
        <f>SUM(G3:G51)</f>
        <v>16255.66</v>
      </c>
      <c r="H52" s="21">
        <f>SUM(H4:H51)</f>
        <v>280199.5</v>
      </c>
    </row>
    <row r="53" spans="1:9" x14ac:dyDescent="0.25">
      <c r="A53" s="59"/>
      <c r="B53" s="12"/>
      <c r="C53" s="55"/>
      <c r="D53" s="55"/>
      <c r="E53" s="70"/>
      <c r="F53" s="33"/>
      <c r="G53" s="33"/>
      <c r="H53" s="34"/>
    </row>
    <row r="54" spans="1:9" x14ac:dyDescent="0.25">
      <c r="B54" s="4" t="s">
        <v>40</v>
      </c>
      <c r="C54" s="53"/>
      <c r="D54" s="53" t="s">
        <v>41</v>
      </c>
      <c r="E54" s="53"/>
      <c r="F54" s="35" t="s">
        <v>42</v>
      </c>
      <c r="G54" s="35"/>
    </row>
    <row r="55" spans="1:9" x14ac:dyDescent="0.25">
      <c r="B55" s="12" t="s">
        <v>43</v>
      </c>
      <c r="C55" s="53"/>
      <c r="D55" s="55" t="s">
        <v>98</v>
      </c>
      <c r="E55" s="53"/>
      <c r="F55" s="35" t="s">
        <v>44</v>
      </c>
      <c r="G55" s="35"/>
    </row>
    <row r="57" spans="1:9" x14ac:dyDescent="0.25">
      <c r="B57" s="52"/>
      <c r="F57" s="8"/>
      <c r="G57" s="8"/>
    </row>
    <row r="58" spans="1:9" x14ac:dyDescent="0.25">
      <c r="A58" s="8"/>
      <c r="B58" s="52"/>
      <c r="F58" s="8"/>
      <c r="G58" s="8"/>
    </row>
  </sheetData>
  <autoFilter ref="A1:I52"/>
  <pageMargins left="0" right="0" top="0.74803149606299213" bottom="0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52" workbookViewId="0">
      <selection activeCell="F63" sqref="F63:G63"/>
    </sheetView>
  </sheetViews>
  <sheetFormatPr defaultColWidth="8.85546875" defaultRowHeight="15" x14ac:dyDescent="0.25"/>
  <cols>
    <col min="1" max="1" width="7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4.5703125" style="64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45367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99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45356</v>
      </c>
      <c r="E4" s="21">
        <v>7096</v>
      </c>
      <c r="F4" s="18">
        <v>719.6</v>
      </c>
      <c r="G4" s="18"/>
      <c r="H4" s="21">
        <f>E4-F4-G4</f>
        <v>6376.4</v>
      </c>
    </row>
    <row r="5" spans="1:10" x14ac:dyDescent="0.25">
      <c r="A5" s="50">
        <v>2</v>
      </c>
      <c r="B5" s="56" t="s">
        <v>11</v>
      </c>
      <c r="C5" s="61" t="s">
        <v>12</v>
      </c>
      <c r="D5" s="80">
        <v>45363</v>
      </c>
      <c r="E5" s="21">
        <v>4630.3999999999996</v>
      </c>
      <c r="F5" s="18">
        <v>4630.3999999999996</v>
      </c>
      <c r="G5" s="18"/>
      <c r="H5" s="21">
        <f t="shared" ref="H5:H62" si="0">E5-F5-G5</f>
        <v>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45370</v>
      </c>
      <c r="E6" s="21">
        <v>4111</v>
      </c>
      <c r="F6" s="18"/>
      <c r="G6" s="18"/>
      <c r="H6" s="21">
        <f t="shared" si="0"/>
        <v>4111</v>
      </c>
    </row>
    <row r="7" spans="1:10" x14ac:dyDescent="0.25">
      <c r="A7" s="81"/>
      <c r="B7" s="82" t="s">
        <v>11</v>
      </c>
      <c r="C7" s="83" t="s">
        <v>12</v>
      </c>
      <c r="D7" s="84">
        <v>45377</v>
      </c>
      <c r="E7" s="85">
        <v>6714</v>
      </c>
      <c r="F7" s="86"/>
      <c r="G7" s="86"/>
      <c r="H7" s="85">
        <f t="shared" si="0"/>
        <v>6714</v>
      </c>
    </row>
    <row r="8" spans="1:10" x14ac:dyDescent="0.25">
      <c r="A8" s="50">
        <v>4</v>
      </c>
      <c r="B8" s="56" t="s">
        <v>13</v>
      </c>
      <c r="C8" s="61" t="s">
        <v>12</v>
      </c>
      <c r="D8" s="80">
        <v>45362</v>
      </c>
      <c r="E8" s="21">
        <v>9942</v>
      </c>
      <c r="F8" s="18">
        <v>9942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45369</v>
      </c>
      <c r="E9" s="21">
        <v>6233</v>
      </c>
      <c r="F9" s="18"/>
      <c r="G9" s="18"/>
      <c r="H9" s="21">
        <f t="shared" si="0"/>
        <v>6233</v>
      </c>
    </row>
    <row r="10" spans="1:10" x14ac:dyDescent="0.25">
      <c r="A10" s="81"/>
      <c r="B10" s="82" t="s">
        <v>13</v>
      </c>
      <c r="C10" s="83" t="s">
        <v>12</v>
      </c>
      <c r="D10" s="84">
        <v>45376</v>
      </c>
      <c r="E10" s="85">
        <v>8464</v>
      </c>
      <c r="F10" s="86"/>
      <c r="G10" s="86"/>
      <c r="H10" s="85">
        <f t="shared" si="0"/>
        <v>8464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45357</v>
      </c>
      <c r="E11" s="21">
        <v>10499</v>
      </c>
      <c r="F11" s="18">
        <v>10499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45371</v>
      </c>
      <c r="E12" s="21">
        <v>7510.2</v>
      </c>
      <c r="F12" s="18"/>
      <c r="G12" s="18"/>
      <c r="H12" s="21">
        <f t="shared" si="0"/>
        <v>7510.2</v>
      </c>
    </row>
    <row r="13" spans="1:10" x14ac:dyDescent="0.25">
      <c r="A13" s="81"/>
      <c r="B13" s="82" t="s">
        <v>14</v>
      </c>
      <c r="C13" s="83" t="s">
        <v>12</v>
      </c>
      <c r="D13" s="84">
        <v>45378</v>
      </c>
      <c r="E13" s="85">
        <v>13029.2</v>
      </c>
      <c r="F13" s="86"/>
      <c r="G13" s="86"/>
      <c r="H13" s="85">
        <f t="shared" si="0"/>
        <v>13029.2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45371</v>
      </c>
      <c r="E14" s="21">
        <v>6025</v>
      </c>
      <c r="F14" s="24">
        <v>3000</v>
      </c>
      <c r="G14" s="24"/>
      <c r="H14" s="21">
        <f t="shared" si="0"/>
        <v>3025</v>
      </c>
      <c r="I14" s="58"/>
      <c r="J14" s="58"/>
    </row>
    <row r="15" spans="1:10" x14ac:dyDescent="0.25">
      <c r="A15" s="81"/>
      <c r="B15" s="87" t="s">
        <v>17</v>
      </c>
      <c r="C15" s="83" t="s">
        <v>12</v>
      </c>
      <c r="D15" s="84">
        <v>45378</v>
      </c>
      <c r="E15" s="85">
        <v>3428</v>
      </c>
      <c r="F15" s="88"/>
      <c r="G15" s="88"/>
      <c r="H15" s="85">
        <f t="shared" si="0"/>
        <v>3428</v>
      </c>
      <c r="I15" s="58"/>
      <c r="J15" s="58"/>
    </row>
    <row r="16" spans="1:10" x14ac:dyDescent="0.25">
      <c r="A16" s="50">
        <v>9</v>
      </c>
      <c r="B16" s="57" t="s">
        <v>29</v>
      </c>
      <c r="C16" s="61" t="s">
        <v>12</v>
      </c>
      <c r="D16" s="65">
        <v>45371</v>
      </c>
      <c r="E16" s="21">
        <v>989.2</v>
      </c>
      <c r="F16" s="24">
        <v>989.2</v>
      </c>
      <c r="G16" s="24"/>
      <c r="H16" s="21">
        <f t="shared" si="0"/>
        <v>0</v>
      </c>
      <c r="I16" s="58"/>
      <c r="J16" s="58"/>
    </row>
    <row r="17" spans="1:10" x14ac:dyDescent="0.25">
      <c r="A17" s="81"/>
      <c r="B17" s="87" t="s">
        <v>29</v>
      </c>
      <c r="C17" s="83" t="s">
        <v>12</v>
      </c>
      <c r="D17" s="84">
        <v>45378</v>
      </c>
      <c r="E17" s="85">
        <v>2356</v>
      </c>
      <c r="F17" s="88"/>
      <c r="G17" s="88"/>
      <c r="H17" s="85">
        <f t="shared" si="0"/>
        <v>2356</v>
      </c>
      <c r="I17" s="58"/>
      <c r="J17" s="58"/>
    </row>
    <row r="18" spans="1:10" x14ac:dyDescent="0.25">
      <c r="A18" s="50">
        <v>10</v>
      </c>
      <c r="B18" s="56" t="s">
        <v>80</v>
      </c>
      <c r="C18" s="61" t="s">
        <v>12</v>
      </c>
      <c r="D18" s="80">
        <v>45363</v>
      </c>
      <c r="E18" s="21">
        <v>19899.400000000001</v>
      </c>
      <c r="F18" s="24">
        <v>10000</v>
      </c>
      <c r="G18" s="24"/>
      <c r="H18" s="21">
        <f t="shared" si="0"/>
        <v>9899.4000000000015</v>
      </c>
      <c r="I18" s="58"/>
      <c r="J18" s="58"/>
    </row>
    <row r="19" spans="1:10" x14ac:dyDescent="0.25">
      <c r="A19" s="50">
        <v>11</v>
      </c>
      <c r="B19" s="57" t="s">
        <v>16</v>
      </c>
      <c r="C19" s="61" t="s">
        <v>12</v>
      </c>
      <c r="D19" s="65">
        <v>45370</v>
      </c>
      <c r="E19" s="21">
        <v>4754</v>
      </c>
      <c r="F19" s="24">
        <v>4754</v>
      </c>
      <c r="G19" s="24"/>
      <c r="H19" s="21">
        <f t="shared" si="0"/>
        <v>0</v>
      </c>
      <c r="I19" s="58"/>
      <c r="J19" s="58"/>
    </row>
    <row r="20" spans="1:10" x14ac:dyDescent="0.25">
      <c r="A20" s="81"/>
      <c r="B20" s="87" t="s">
        <v>16</v>
      </c>
      <c r="C20" s="83" t="s">
        <v>12</v>
      </c>
      <c r="D20" s="84">
        <v>45377</v>
      </c>
      <c r="E20" s="85">
        <v>3377</v>
      </c>
      <c r="F20" s="88"/>
      <c r="G20" s="88"/>
      <c r="H20" s="85">
        <f t="shared" si="0"/>
        <v>3377</v>
      </c>
      <c r="I20" s="58"/>
      <c r="J20" s="58"/>
    </row>
    <row r="21" spans="1:10" x14ac:dyDescent="0.25">
      <c r="A21" s="50">
        <v>12</v>
      </c>
      <c r="B21" s="56" t="s">
        <v>91</v>
      </c>
      <c r="C21" s="61" t="s">
        <v>12</v>
      </c>
      <c r="D21" s="80">
        <v>45362</v>
      </c>
      <c r="E21" s="21">
        <v>5220</v>
      </c>
      <c r="F21" s="24">
        <v>5220</v>
      </c>
      <c r="G21" s="24"/>
      <c r="H21" s="21">
        <f t="shared" si="0"/>
        <v>0</v>
      </c>
      <c r="I21" s="58"/>
      <c r="J21" s="58"/>
    </row>
    <row r="22" spans="1:10" x14ac:dyDescent="0.25">
      <c r="A22" s="50">
        <v>13</v>
      </c>
      <c r="B22" s="57" t="s">
        <v>26</v>
      </c>
      <c r="C22" s="61" t="s">
        <v>12</v>
      </c>
      <c r="D22" s="65">
        <v>45369</v>
      </c>
      <c r="E22" s="21">
        <v>3990</v>
      </c>
      <c r="F22" s="24">
        <v>3990</v>
      </c>
      <c r="G22" s="24"/>
      <c r="H22" s="21">
        <f t="shared" si="0"/>
        <v>0</v>
      </c>
      <c r="I22" s="58"/>
      <c r="J22" s="58"/>
    </row>
    <row r="23" spans="1:10" x14ac:dyDescent="0.25">
      <c r="A23" s="81"/>
      <c r="B23" s="87" t="s">
        <v>26</v>
      </c>
      <c r="C23" s="83" t="s">
        <v>12</v>
      </c>
      <c r="D23" s="84">
        <v>45376</v>
      </c>
      <c r="E23" s="85">
        <v>4571</v>
      </c>
      <c r="F23" s="88"/>
      <c r="G23" s="88"/>
      <c r="H23" s="85">
        <f t="shared" si="0"/>
        <v>4571</v>
      </c>
      <c r="I23" s="58"/>
      <c r="J23" s="58"/>
    </row>
    <row r="24" spans="1:10" x14ac:dyDescent="0.25">
      <c r="A24" s="50">
        <v>14</v>
      </c>
      <c r="B24" s="57" t="s">
        <v>68</v>
      </c>
      <c r="C24" s="61" t="s">
        <v>12</v>
      </c>
      <c r="D24" s="65">
        <v>45369</v>
      </c>
      <c r="E24" s="21">
        <v>8346</v>
      </c>
      <c r="F24" s="24">
        <v>8346</v>
      </c>
      <c r="G24" s="24"/>
      <c r="H24" s="21">
        <f t="shared" si="0"/>
        <v>0</v>
      </c>
      <c r="I24" s="58"/>
      <c r="J24" s="58"/>
    </row>
    <row r="25" spans="1:10" x14ac:dyDescent="0.25">
      <c r="A25" s="81"/>
      <c r="B25" s="87" t="s">
        <v>68</v>
      </c>
      <c r="C25" s="83" t="s">
        <v>12</v>
      </c>
      <c r="D25" s="84">
        <v>45376</v>
      </c>
      <c r="E25" s="85">
        <v>10655.52</v>
      </c>
      <c r="F25" s="88"/>
      <c r="G25" s="88"/>
      <c r="H25" s="85">
        <f t="shared" si="0"/>
        <v>10655.52</v>
      </c>
      <c r="I25" s="58"/>
      <c r="J25" s="58"/>
    </row>
    <row r="26" spans="1:10" x14ac:dyDescent="0.25">
      <c r="A26" s="50">
        <v>15</v>
      </c>
      <c r="B26" s="57" t="s">
        <v>81</v>
      </c>
      <c r="C26" s="61" t="s">
        <v>12</v>
      </c>
      <c r="D26" s="65">
        <v>45369</v>
      </c>
      <c r="E26" s="21">
        <v>11556</v>
      </c>
      <c r="F26" s="24"/>
      <c r="G26" s="24">
        <v>11556</v>
      </c>
      <c r="H26" s="21">
        <f t="shared" si="0"/>
        <v>0</v>
      </c>
      <c r="I26" s="58" t="s">
        <v>46</v>
      </c>
      <c r="J26" s="58"/>
    </row>
    <row r="27" spans="1:10" x14ac:dyDescent="0.25">
      <c r="A27" s="50">
        <v>16</v>
      </c>
      <c r="B27" s="57" t="s">
        <v>57</v>
      </c>
      <c r="C27" s="61" t="s">
        <v>12</v>
      </c>
      <c r="D27" s="65">
        <v>45369</v>
      </c>
      <c r="E27" s="21">
        <v>14710</v>
      </c>
      <c r="F27" s="24">
        <v>10000</v>
      </c>
      <c r="G27" s="24"/>
      <c r="H27" s="21">
        <f t="shared" si="0"/>
        <v>4710</v>
      </c>
      <c r="I27" s="58"/>
      <c r="J27" s="58"/>
    </row>
    <row r="28" spans="1:10" x14ac:dyDescent="0.25">
      <c r="A28" s="81"/>
      <c r="B28" s="87" t="s">
        <v>57</v>
      </c>
      <c r="C28" s="83" t="s">
        <v>12</v>
      </c>
      <c r="D28" s="84">
        <v>45376</v>
      </c>
      <c r="E28" s="85">
        <v>34008</v>
      </c>
      <c r="F28" s="88"/>
      <c r="G28" s="88"/>
      <c r="H28" s="85">
        <f t="shared" si="0"/>
        <v>34008</v>
      </c>
      <c r="I28" s="58"/>
      <c r="J28" s="58"/>
    </row>
    <row r="29" spans="1:10" x14ac:dyDescent="0.25">
      <c r="A29" s="50">
        <v>17</v>
      </c>
      <c r="B29" s="57" t="s">
        <v>15</v>
      </c>
      <c r="C29" s="61" t="s">
        <v>12</v>
      </c>
      <c r="D29" s="65">
        <v>45369</v>
      </c>
      <c r="E29" s="21">
        <v>9779</v>
      </c>
      <c r="F29" s="24"/>
      <c r="G29" s="24">
        <v>9779</v>
      </c>
      <c r="H29" s="21">
        <f t="shared" si="0"/>
        <v>0</v>
      </c>
      <c r="I29" s="58" t="s">
        <v>46</v>
      </c>
      <c r="J29" s="58"/>
    </row>
    <row r="30" spans="1:10" x14ac:dyDescent="0.25">
      <c r="A30" s="81"/>
      <c r="B30" s="87" t="s">
        <v>15</v>
      </c>
      <c r="C30" s="83" t="s">
        <v>12</v>
      </c>
      <c r="D30" s="84">
        <v>45376</v>
      </c>
      <c r="E30" s="85">
        <v>7054</v>
      </c>
      <c r="F30" s="88"/>
      <c r="G30" s="88"/>
      <c r="H30" s="85">
        <f t="shared" si="0"/>
        <v>7054</v>
      </c>
      <c r="I30" s="58"/>
      <c r="J30" s="58"/>
    </row>
    <row r="31" spans="1:10" x14ac:dyDescent="0.25">
      <c r="A31" s="50">
        <v>18</v>
      </c>
      <c r="B31" s="57" t="s">
        <v>59</v>
      </c>
      <c r="C31" s="61" t="s">
        <v>12</v>
      </c>
      <c r="D31" s="65">
        <v>45369</v>
      </c>
      <c r="E31" s="21">
        <v>876</v>
      </c>
      <c r="F31" s="24">
        <v>876</v>
      </c>
      <c r="G31" s="24"/>
      <c r="H31" s="21">
        <f t="shared" si="0"/>
        <v>0</v>
      </c>
      <c r="I31" s="58"/>
      <c r="J31" s="58"/>
    </row>
    <row r="32" spans="1:10" x14ac:dyDescent="0.25">
      <c r="A32" s="81"/>
      <c r="B32" s="87" t="s">
        <v>59</v>
      </c>
      <c r="C32" s="83" t="s">
        <v>12</v>
      </c>
      <c r="D32" s="84">
        <v>45376</v>
      </c>
      <c r="E32" s="85">
        <v>1489</v>
      </c>
      <c r="F32" s="88"/>
      <c r="G32" s="88"/>
      <c r="H32" s="85">
        <f t="shared" si="0"/>
        <v>1489</v>
      </c>
      <c r="I32" s="58"/>
      <c r="J32" s="58"/>
    </row>
    <row r="33" spans="1:10" x14ac:dyDescent="0.25">
      <c r="A33" s="50">
        <v>19</v>
      </c>
      <c r="B33" s="57" t="s">
        <v>48</v>
      </c>
      <c r="C33" s="61" t="s">
        <v>12</v>
      </c>
      <c r="D33" s="65">
        <v>45370</v>
      </c>
      <c r="E33" s="21">
        <v>1126</v>
      </c>
      <c r="F33" s="24"/>
      <c r="G33" s="24"/>
      <c r="H33" s="21">
        <f t="shared" si="0"/>
        <v>1126</v>
      </c>
      <c r="I33" s="58"/>
      <c r="J33" s="58"/>
    </row>
    <row r="34" spans="1:10" x14ac:dyDescent="0.25">
      <c r="A34" s="50">
        <v>20</v>
      </c>
      <c r="B34" s="57" t="s">
        <v>21</v>
      </c>
      <c r="C34" s="61" t="s">
        <v>12</v>
      </c>
      <c r="D34" s="65">
        <v>45370</v>
      </c>
      <c r="E34" s="21">
        <v>6102</v>
      </c>
      <c r="F34" s="24">
        <v>4500</v>
      </c>
      <c r="G34" s="24"/>
      <c r="H34" s="21">
        <f t="shared" si="0"/>
        <v>1602</v>
      </c>
      <c r="I34" s="58"/>
      <c r="J34" s="58"/>
    </row>
    <row r="35" spans="1:10" x14ac:dyDescent="0.25">
      <c r="A35" s="50">
        <v>21</v>
      </c>
      <c r="B35" s="57" t="s">
        <v>20</v>
      </c>
      <c r="C35" s="61" t="s">
        <v>12</v>
      </c>
      <c r="D35" s="65">
        <v>45370</v>
      </c>
      <c r="E35" s="21">
        <v>20275.2</v>
      </c>
      <c r="F35" s="24">
        <v>20275.2</v>
      </c>
      <c r="G35" s="24"/>
      <c r="H35" s="21">
        <f t="shared" si="0"/>
        <v>0</v>
      </c>
      <c r="I35" s="58"/>
      <c r="J35" s="58"/>
    </row>
    <row r="36" spans="1:10" x14ac:dyDescent="0.25">
      <c r="A36" s="81"/>
      <c r="B36" s="87" t="s">
        <v>20</v>
      </c>
      <c r="C36" s="83" t="s">
        <v>12</v>
      </c>
      <c r="D36" s="84">
        <v>45377</v>
      </c>
      <c r="E36" s="85">
        <v>6900</v>
      </c>
      <c r="F36" s="88"/>
      <c r="G36" s="88"/>
      <c r="H36" s="85">
        <f t="shared" si="0"/>
        <v>6900</v>
      </c>
      <c r="I36" s="58"/>
      <c r="J36" s="58"/>
    </row>
    <row r="37" spans="1:10" x14ac:dyDescent="0.25">
      <c r="A37" s="50">
        <v>22</v>
      </c>
      <c r="B37" s="57" t="s">
        <v>56</v>
      </c>
      <c r="C37" s="61" t="s">
        <v>12</v>
      </c>
      <c r="D37" s="65">
        <v>45370</v>
      </c>
      <c r="E37" s="21">
        <v>10020</v>
      </c>
      <c r="F37" s="24">
        <v>10020</v>
      </c>
      <c r="G37" s="24"/>
      <c r="H37" s="21">
        <f t="shared" si="0"/>
        <v>0</v>
      </c>
      <c r="I37" s="58"/>
      <c r="J37" s="58"/>
    </row>
    <row r="38" spans="1:10" x14ac:dyDescent="0.25">
      <c r="A38" s="50">
        <v>23</v>
      </c>
      <c r="B38" s="57" t="s">
        <v>96</v>
      </c>
      <c r="C38" s="61" t="s">
        <v>12</v>
      </c>
      <c r="D38" s="65">
        <v>45371</v>
      </c>
      <c r="E38" s="21">
        <v>3857</v>
      </c>
      <c r="F38" s="24"/>
      <c r="G38" s="24"/>
      <c r="H38" s="21">
        <f t="shared" si="0"/>
        <v>3857</v>
      </c>
      <c r="I38" s="58"/>
      <c r="J38" s="58"/>
    </row>
    <row r="39" spans="1:10" x14ac:dyDescent="0.25">
      <c r="A39" s="81"/>
      <c r="B39" s="87" t="s">
        <v>49</v>
      </c>
      <c r="C39" s="83" t="s">
        <v>12</v>
      </c>
      <c r="D39" s="84">
        <v>45378</v>
      </c>
      <c r="E39" s="85">
        <v>3380.2</v>
      </c>
      <c r="F39" s="88"/>
      <c r="G39" s="88"/>
      <c r="H39" s="85">
        <f t="shared" si="0"/>
        <v>3380.2</v>
      </c>
      <c r="I39" s="58"/>
      <c r="J39" s="58"/>
    </row>
    <row r="40" spans="1:10" x14ac:dyDescent="0.25">
      <c r="A40" s="81"/>
      <c r="B40" s="87" t="s">
        <v>92</v>
      </c>
      <c r="C40" s="83" t="s">
        <v>12</v>
      </c>
      <c r="D40" s="84">
        <v>45377</v>
      </c>
      <c r="E40" s="85">
        <v>8331</v>
      </c>
      <c r="F40" s="88"/>
      <c r="G40" s="88"/>
      <c r="H40" s="85">
        <f t="shared" si="0"/>
        <v>8331</v>
      </c>
      <c r="I40" s="58"/>
      <c r="J40" s="58"/>
    </row>
    <row r="41" spans="1:10" x14ac:dyDescent="0.25">
      <c r="A41" s="81"/>
      <c r="B41" s="87" t="s">
        <v>60</v>
      </c>
      <c r="C41" s="83" t="s">
        <v>12</v>
      </c>
      <c r="D41" s="84">
        <v>45377</v>
      </c>
      <c r="E41" s="85">
        <v>6150</v>
      </c>
      <c r="F41" s="88"/>
      <c r="G41" s="88"/>
      <c r="H41" s="85">
        <f t="shared" si="0"/>
        <v>6150</v>
      </c>
      <c r="I41" s="58"/>
      <c r="J41" s="58"/>
    </row>
    <row r="42" spans="1:10" x14ac:dyDescent="0.25">
      <c r="A42" s="81"/>
      <c r="B42" s="87" t="s">
        <v>65</v>
      </c>
      <c r="C42" s="83" t="s">
        <v>12</v>
      </c>
      <c r="D42" s="84">
        <v>45376</v>
      </c>
      <c r="E42" s="85">
        <v>4349</v>
      </c>
      <c r="F42" s="88"/>
      <c r="G42" s="88"/>
      <c r="H42" s="85">
        <f t="shared" si="0"/>
        <v>4349</v>
      </c>
      <c r="I42" s="58"/>
      <c r="J42" s="58"/>
    </row>
    <row r="43" spans="1:10" x14ac:dyDescent="0.25">
      <c r="A43" s="50">
        <v>24</v>
      </c>
      <c r="B43" s="57" t="s">
        <v>33</v>
      </c>
      <c r="C43" s="62" t="s">
        <v>31</v>
      </c>
      <c r="D43" s="65">
        <v>45358</v>
      </c>
      <c r="E43" s="21">
        <v>18309.5</v>
      </c>
      <c r="F43" s="18"/>
      <c r="G43" s="18">
        <v>10000</v>
      </c>
      <c r="H43" s="21">
        <f t="shared" si="0"/>
        <v>8309.5</v>
      </c>
      <c r="I43" s="8" t="s">
        <v>46</v>
      </c>
    </row>
    <row r="44" spans="1:10" x14ac:dyDescent="0.25">
      <c r="A44" s="50">
        <v>25</v>
      </c>
      <c r="B44" s="57" t="s">
        <v>33</v>
      </c>
      <c r="C44" s="62" t="s">
        <v>31</v>
      </c>
      <c r="D44" s="65">
        <v>45373</v>
      </c>
      <c r="E44" s="21">
        <v>10692</v>
      </c>
      <c r="F44" s="18"/>
      <c r="G44" s="18"/>
      <c r="H44" s="21">
        <f t="shared" si="0"/>
        <v>10692</v>
      </c>
    </row>
    <row r="45" spans="1:10" x14ac:dyDescent="0.25">
      <c r="A45" s="81"/>
      <c r="B45" s="87" t="s">
        <v>33</v>
      </c>
      <c r="C45" s="89" t="s">
        <v>31</v>
      </c>
      <c r="D45" s="84">
        <v>45379</v>
      </c>
      <c r="E45" s="85">
        <v>3240</v>
      </c>
      <c r="F45" s="86"/>
      <c r="G45" s="86"/>
      <c r="H45" s="85">
        <f t="shared" si="0"/>
        <v>3240</v>
      </c>
    </row>
    <row r="46" spans="1:10" x14ac:dyDescent="0.25">
      <c r="A46" s="50">
        <v>26</v>
      </c>
      <c r="B46" s="57" t="s">
        <v>35</v>
      </c>
      <c r="C46" s="62" t="s">
        <v>31</v>
      </c>
      <c r="D46" s="65">
        <v>45358</v>
      </c>
      <c r="E46" s="21">
        <v>2000</v>
      </c>
      <c r="F46" s="18">
        <v>2000</v>
      </c>
      <c r="G46" s="18"/>
      <c r="H46" s="21">
        <f t="shared" si="0"/>
        <v>0</v>
      </c>
    </row>
    <row r="47" spans="1:10" x14ac:dyDescent="0.25">
      <c r="A47" s="50">
        <v>27</v>
      </c>
      <c r="B47" s="57" t="s">
        <v>35</v>
      </c>
      <c r="C47" s="62" t="s">
        <v>31</v>
      </c>
      <c r="D47" s="65">
        <v>45373</v>
      </c>
      <c r="E47" s="21">
        <v>5587</v>
      </c>
      <c r="F47" s="18"/>
      <c r="G47" s="18"/>
      <c r="H47" s="21">
        <f t="shared" si="0"/>
        <v>5587</v>
      </c>
    </row>
    <row r="48" spans="1:10" x14ac:dyDescent="0.25">
      <c r="A48" s="50">
        <v>28</v>
      </c>
      <c r="B48" s="56" t="s">
        <v>36</v>
      </c>
      <c r="C48" s="61" t="s">
        <v>31</v>
      </c>
      <c r="D48" s="80">
        <v>45365</v>
      </c>
      <c r="E48" s="21">
        <v>10332</v>
      </c>
      <c r="F48" s="18"/>
      <c r="G48" s="18">
        <v>10332</v>
      </c>
      <c r="H48" s="21">
        <f t="shared" si="0"/>
        <v>0</v>
      </c>
      <c r="I48" s="8" t="s">
        <v>46</v>
      </c>
    </row>
    <row r="49" spans="1:8" x14ac:dyDescent="0.25">
      <c r="A49" s="50">
        <v>29</v>
      </c>
      <c r="B49" s="56" t="s">
        <v>82</v>
      </c>
      <c r="C49" s="61" t="s">
        <v>31</v>
      </c>
      <c r="D49" s="65">
        <v>45372</v>
      </c>
      <c r="E49" s="21">
        <v>1548</v>
      </c>
      <c r="F49" s="18">
        <v>1548</v>
      </c>
      <c r="G49" s="18"/>
      <c r="H49" s="21">
        <f t="shared" si="0"/>
        <v>0</v>
      </c>
    </row>
    <row r="50" spans="1:8" x14ac:dyDescent="0.25">
      <c r="A50" s="50">
        <v>30</v>
      </c>
      <c r="B50" s="57" t="s">
        <v>53</v>
      </c>
      <c r="C50" s="62" t="s">
        <v>31</v>
      </c>
      <c r="D50" s="65">
        <v>45372</v>
      </c>
      <c r="E50" s="21">
        <v>17900</v>
      </c>
      <c r="F50" s="18"/>
      <c r="G50" s="18"/>
      <c r="H50" s="21">
        <f t="shared" si="0"/>
        <v>17900</v>
      </c>
    </row>
    <row r="51" spans="1:8" x14ac:dyDescent="0.25">
      <c r="A51" s="81"/>
      <c r="B51" s="87" t="s">
        <v>53</v>
      </c>
      <c r="C51" s="89" t="s">
        <v>31</v>
      </c>
      <c r="D51" s="84">
        <v>45379</v>
      </c>
      <c r="E51" s="85">
        <v>10600</v>
      </c>
      <c r="F51" s="86"/>
      <c r="G51" s="86"/>
      <c r="H51" s="85">
        <f t="shared" si="0"/>
        <v>10600</v>
      </c>
    </row>
    <row r="52" spans="1:8" x14ac:dyDescent="0.25">
      <c r="A52" s="50">
        <v>31</v>
      </c>
      <c r="B52" s="56" t="s">
        <v>52</v>
      </c>
      <c r="C52" s="61" t="s">
        <v>31</v>
      </c>
      <c r="D52" s="65">
        <v>45373</v>
      </c>
      <c r="E52" s="21">
        <v>4513.3999999999996</v>
      </c>
      <c r="F52" s="18">
        <v>4513.3999999999996</v>
      </c>
      <c r="G52" s="18"/>
      <c r="H52" s="21">
        <f t="shared" si="0"/>
        <v>0</v>
      </c>
    </row>
    <row r="53" spans="1:8" x14ac:dyDescent="0.25">
      <c r="A53" s="81"/>
      <c r="B53" s="82" t="s">
        <v>52</v>
      </c>
      <c r="C53" s="83" t="s">
        <v>31</v>
      </c>
      <c r="D53" s="84">
        <v>45380</v>
      </c>
      <c r="E53" s="85">
        <v>4939</v>
      </c>
      <c r="F53" s="86"/>
      <c r="G53" s="86"/>
      <c r="H53" s="85">
        <f t="shared" si="0"/>
        <v>4939</v>
      </c>
    </row>
    <row r="54" spans="1:8" x14ac:dyDescent="0.25">
      <c r="A54" s="50">
        <v>32</v>
      </c>
      <c r="B54" s="57" t="s">
        <v>88</v>
      </c>
      <c r="C54" s="62" t="s">
        <v>31</v>
      </c>
      <c r="D54" s="65">
        <v>45359</v>
      </c>
      <c r="E54" s="21">
        <v>5825</v>
      </c>
      <c r="F54" s="18">
        <v>5825</v>
      </c>
      <c r="G54" s="18"/>
      <c r="H54" s="21">
        <f t="shared" si="0"/>
        <v>0</v>
      </c>
    </row>
    <row r="55" spans="1:8" x14ac:dyDescent="0.25">
      <c r="A55" s="81"/>
      <c r="B55" s="87" t="s">
        <v>88</v>
      </c>
      <c r="C55" s="89" t="s">
        <v>31</v>
      </c>
      <c r="D55" s="84">
        <v>45379</v>
      </c>
      <c r="E55" s="85">
        <v>30590</v>
      </c>
      <c r="F55" s="86"/>
      <c r="G55" s="86"/>
      <c r="H55" s="85">
        <f t="shared" si="0"/>
        <v>30590</v>
      </c>
    </row>
    <row r="56" spans="1:8" x14ac:dyDescent="0.25">
      <c r="A56" s="50">
        <v>33</v>
      </c>
      <c r="B56" s="57" t="s">
        <v>97</v>
      </c>
      <c r="C56" s="61" t="s">
        <v>31</v>
      </c>
      <c r="D56" s="65">
        <v>45373</v>
      </c>
      <c r="E56" s="21">
        <v>17060</v>
      </c>
      <c r="F56" s="18"/>
      <c r="G56" s="18"/>
      <c r="H56" s="21">
        <f t="shared" si="0"/>
        <v>17060</v>
      </c>
    </row>
    <row r="57" spans="1:8" x14ac:dyDescent="0.25">
      <c r="A57" s="50">
        <v>34</v>
      </c>
      <c r="B57" s="57" t="s">
        <v>37</v>
      </c>
      <c r="C57" s="61" t="s">
        <v>31</v>
      </c>
      <c r="D57" s="65">
        <v>45372</v>
      </c>
      <c r="E57" s="21">
        <v>8886</v>
      </c>
      <c r="F57" s="18">
        <v>8886</v>
      </c>
      <c r="G57" s="18"/>
      <c r="H57" s="21">
        <f t="shared" si="0"/>
        <v>0</v>
      </c>
    </row>
    <row r="58" spans="1:8" x14ac:dyDescent="0.25">
      <c r="A58" s="81"/>
      <c r="B58" s="87" t="s">
        <v>37</v>
      </c>
      <c r="C58" s="83" t="s">
        <v>31</v>
      </c>
      <c r="D58" s="84">
        <v>45379</v>
      </c>
      <c r="E58" s="90">
        <v>1093</v>
      </c>
      <c r="F58" s="86"/>
      <c r="G58" s="86"/>
      <c r="H58" s="85">
        <f t="shared" si="0"/>
        <v>1093</v>
      </c>
    </row>
    <row r="59" spans="1:8" x14ac:dyDescent="0.25">
      <c r="A59" s="81"/>
      <c r="B59" s="87" t="s">
        <v>34</v>
      </c>
      <c r="C59" s="83" t="s">
        <v>31</v>
      </c>
      <c r="D59" s="84">
        <v>45380</v>
      </c>
      <c r="E59" s="90">
        <v>14624</v>
      </c>
      <c r="F59" s="86"/>
      <c r="G59" s="86"/>
      <c r="H59" s="85">
        <f t="shared" si="0"/>
        <v>14624</v>
      </c>
    </row>
    <row r="60" spans="1:8" x14ac:dyDescent="0.25">
      <c r="A60" s="81"/>
      <c r="B60" s="87" t="s">
        <v>32</v>
      </c>
      <c r="C60" s="83" t="s">
        <v>31</v>
      </c>
      <c r="D60" s="84">
        <v>45379</v>
      </c>
      <c r="E60" s="90">
        <v>2924</v>
      </c>
      <c r="F60" s="86"/>
      <c r="G60" s="86"/>
      <c r="H60" s="85">
        <f t="shared" si="0"/>
        <v>2924</v>
      </c>
    </row>
    <row r="61" spans="1:8" x14ac:dyDescent="0.25">
      <c r="A61" s="81"/>
      <c r="B61" s="87" t="s">
        <v>84</v>
      </c>
      <c r="C61" s="83" t="s">
        <v>31</v>
      </c>
      <c r="D61" s="84">
        <v>45379</v>
      </c>
      <c r="E61" s="90">
        <v>4170</v>
      </c>
      <c r="F61" s="86"/>
      <c r="G61" s="86"/>
      <c r="H61" s="85">
        <f t="shared" si="0"/>
        <v>4170</v>
      </c>
    </row>
    <row r="62" spans="1:8" x14ac:dyDescent="0.25">
      <c r="A62" s="81"/>
      <c r="B62" s="87" t="s">
        <v>63</v>
      </c>
      <c r="C62" s="83" t="s">
        <v>31</v>
      </c>
      <c r="D62" s="84">
        <v>45379</v>
      </c>
      <c r="E62" s="90">
        <v>15608</v>
      </c>
      <c r="F62" s="86"/>
      <c r="G62" s="86"/>
      <c r="H62" s="85">
        <f t="shared" si="0"/>
        <v>15608</v>
      </c>
    </row>
    <row r="63" spans="1:8" x14ac:dyDescent="0.25">
      <c r="A63" s="50"/>
      <c r="B63" s="28"/>
      <c r="C63" s="63"/>
      <c r="D63" s="63" t="s">
        <v>39</v>
      </c>
      <c r="E63" s="69">
        <f>SUM(E4:E62)</f>
        <v>492243.22000000003</v>
      </c>
      <c r="F63" s="30">
        <f>SUM(F4:F62)</f>
        <v>130533.79999999999</v>
      </c>
      <c r="G63" s="30">
        <f>SUM(G4:G62)</f>
        <v>41667</v>
      </c>
      <c r="H63" s="21">
        <f>SUM(H4:H62)</f>
        <v>320042.42000000004</v>
      </c>
    </row>
    <row r="64" spans="1:8" x14ac:dyDescent="0.25">
      <c r="A64" s="59"/>
      <c r="B64" s="12"/>
      <c r="C64" s="55"/>
      <c r="D64" s="55"/>
      <c r="E64" s="70"/>
      <c r="F64" s="33"/>
      <c r="G64" s="33"/>
      <c r="H64" s="34"/>
    </row>
    <row r="65" spans="1:7" x14ac:dyDescent="0.25">
      <c r="B65" s="4" t="s">
        <v>40</v>
      </c>
      <c r="C65" s="53"/>
      <c r="D65" s="53" t="s">
        <v>41</v>
      </c>
      <c r="E65" s="53"/>
      <c r="F65" s="35" t="s">
        <v>42</v>
      </c>
      <c r="G65" s="35"/>
    </row>
    <row r="66" spans="1:7" x14ac:dyDescent="0.25">
      <c r="B66" s="12" t="s">
        <v>43</v>
      </c>
      <c r="C66" s="53"/>
      <c r="D66" s="55" t="s">
        <v>98</v>
      </c>
      <c r="E66" s="53"/>
      <c r="F66" s="35" t="s">
        <v>44</v>
      </c>
      <c r="G66" s="35"/>
    </row>
    <row r="68" spans="1:7" x14ac:dyDescent="0.25">
      <c r="B68" s="52"/>
      <c r="F68" s="8"/>
      <c r="G68" s="8"/>
    </row>
    <row r="69" spans="1:7" x14ac:dyDescent="0.25">
      <c r="A69" s="8"/>
      <c r="B69" s="52"/>
      <c r="F69" s="8"/>
      <c r="G69" s="8"/>
    </row>
  </sheetData>
  <autoFilter ref="A1:H63"/>
  <pageMargins left="0" right="0" top="0.74803149606299213" bottom="0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opLeftCell="A31" workbookViewId="0">
      <selection activeCell="F65" sqref="F65:G65"/>
    </sheetView>
  </sheetViews>
  <sheetFormatPr defaultColWidth="8.85546875" defaultRowHeight="15" x14ac:dyDescent="0.25"/>
  <cols>
    <col min="1" max="1" width="6.28515625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5.140625" style="64" bestFit="1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45374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100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45356</v>
      </c>
      <c r="E4" s="21">
        <v>6376.4</v>
      </c>
      <c r="F4" s="18">
        <v>2000</v>
      </c>
      <c r="G4" s="18">
        <v>4376.3999999999996</v>
      </c>
      <c r="H4" s="21">
        <f>E4-F4-G4</f>
        <v>0</v>
      </c>
      <c r="I4" s="8" t="s">
        <v>102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45370</v>
      </c>
      <c r="E5" s="21">
        <v>4111</v>
      </c>
      <c r="F5" s="18"/>
      <c r="G5" s="18"/>
      <c r="H5" s="21">
        <f t="shared" ref="H5:H64" si="0">E5-F5-G5</f>
        <v>4111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45377</v>
      </c>
      <c r="E6" s="21">
        <v>6714</v>
      </c>
      <c r="F6" s="18"/>
      <c r="G6" s="18"/>
      <c r="H6" s="21">
        <f t="shared" si="0"/>
        <v>6714</v>
      </c>
    </row>
    <row r="7" spans="1:10" x14ac:dyDescent="0.25">
      <c r="A7" s="71"/>
      <c r="B7" s="72" t="s">
        <v>11</v>
      </c>
      <c r="C7" s="73" t="s">
        <v>12</v>
      </c>
      <c r="D7" s="74">
        <v>45384</v>
      </c>
      <c r="E7" s="43">
        <v>3445</v>
      </c>
      <c r="F7" s="44"/>
      <c r="G7" s="44"/>
      <c r="H7" s="43">
        <f t="shared" si="0"/>
        <v>3445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45369</v>
      </c>
      <c r="E8" s="21">
        <v>6233</v>
      </c>
      <c r="F8" s="18">
        <v>6233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45376</v>
      </c>
      <c r="E9" s="21">
        <v>8464</v>
      </c>
      <c r="F9" s="18"/>
      <c r="G9" s="18"/>
      <c r="H9" s="21">
        <f t="shared" si="0"/>
        <v>8464</v>
      </c>
    </row>
    <row r="10" spans="1:10" x14ac:dyDescent="0.25">
      <c r="A10" s="71"/>
      <c r="B10" s="72" t="s">
        <v>13</v>
      </c>
      <c r="C10" s="73" t="s">
        <v>12</v>
      </c>
      <c r="D10" s="74">
        <v>45383</v>
      </c>
      <c r="E10" s="43">
        <v>10910</v>
      </c>
      <c r="F10" s="44"/>
      <c r="G10" s="44"/>
      <c r="H10" s="43">
        <f t="shared" si="0"/>
        <v>10910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45371</v>
      </c>
      <c r="E11" s="21">
        <v>7510.2</v>
      </c>
      <c r="F11" s="18">
        <v>7510.2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45378</v>
      </c>
      <c r="E12" s="21">
        <v>13029.2</v>
      </c>
      <c r="F12" s="18"/>
      <c r="G12" s="18"/>
      <c r="H12" s="21">
        <f t="shared" si="0"/>
        <v>13029.2</v>
      </c>
    </row>
    <row r="13" spans="1:10" x14ac:dyDescent="0.25">
      <c r="A13" s="71"/>
      <c r="B13" s="72" t="s">
        <v>14</v>
      </c>
      <c r="C13" s="73" t="s">
        <v>12</v>
      </c>
      <c r="D13" s="74">
        <v>45385</v>
      </c>
      <c r="E13" s="43">
        <v>14080</v>
      </c>
      <c r="F13" s="44"/>
      <c r="G13" s="44"/>
      <c r="H13" s="43">
        <f t="shared" si="0"/>
        <v>14080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45371</v>
      </c>
      <c r="E14" s="21">
        <v>3025</v>
      </c>
      <c r="F14" s="24">
        <v>3025</v>
      </c>
      <c r="G14" s="24"/>
      <c r="H14" s="21">
        <f t="shared" si="0"/>
        <v>0</v>
      </c>
      <c r="I14" s="58"/>
      <c r="J14" s="58"/>
    </row>
    <row r="15" spans="1:10" x14ac:dyDescent="0.25">
      <c r="A15" s="50">
        <v>9</v>
      </c>
      <c r="B15" s="57" t="s">
        <v>17</v>
      </c>
      <c r="C15" s="61" t="s">
        <v>12</v>
      </c>
      <c r="D15" s="65">
        <v>45378</v>
      </c>
      <c r="E15" s="21">
        <v>3428</v>
      </c>
      <c r="F15" s="24">
        <v>2000</v>
      </c>
      <c r="G15" s="24"/>
      <c r="H15" s="21">
        <f t="shared" si="0"/>
        <v>1428</v>
      </c>
      <c r="I15" s="58"/>
      <c r="J15" s="58"/>
    </row>
    <row r="16" spans="1:10" x14ac:dyDescent="0.25">
      <c r="A16" s="50">
        <v>10</v>
      </c>
      <c r="B16" s="57" t="s">
        <v>29</v>
      </c>
      <c r="C16" s="61" t="s">
        <v>12</v>
      </c>
      <c r="D16" s="65">
        <v>45378</v>
      </c>
      <c r="E16" s="21">
        <v>2356</v>
      </c>
      <c r="F16" s="24"/>
      <c r="G16" s="24">
        <v>2356</v>
      </c>
      <c r="H16" s="21">
        <f t="shared" si="0"/>
        <v>0</v>
      </c>
      <c r="I16" s="58" t="s">
        <v>46</v>
      </c>
      <c r="J16" s="58"/>
    </row>
    <row r="17" spans="1:10" x14ac:dyDescent="0.25">
      <c r="A17" s="50">
        <v>11</v>
      </c>
      <c r="B17" s="56" t="s">
        <v>80</v>
      </c>
      <c r="C17" s="61" t="s">
        <v>12</v>
      </c>
      <c r="D17" s="80">
        <v>45363</v>
      </c>
      <c r="E17" s="21">
        <v>9899.4000000000015</v>
      </c>
      <c r="F17" s="24">
        <v>9899.4</v>
      </c>
      <c r="G17" s="24"/>
      <c r="H17" s="21">
        <f t="shared" si="0"/>
        <v>1.8189894035458565E-12</v>
      </c>
      <c r="I17" s="58"/>
      <c r="J17" s="58"/>
    </row>
    <row r="18" spans="1:10" x14ac:dyDescent="0.25">
      <c r="A18" s="71"/>
      <c r="B18" s="72" t="s">
        <v>80</v>
      </c>
      <c r="C18" s="73" t="s">
        <v>12</v>
      </c>
      <c r="D18" s="74">
        <v>45384</v>
      </c>
      <c r="E18" s="43">
        <v>31237</v>
      </c>
      <c r="F18" s="46"/>
      <c r="G18" s="46"/>
      <c r="H18" s="43">
        <f t="shared" si="0"/>
        <v>31237</v>
      </c>
      <c r="I18" s="58"/>
      <c r="J18" s="58"/>
    </row>
    <row r="19" spans="1:10" x14ac:dyDescent="0.25">
      <c r="A19" s="50">
        <v>12</v>
      </c>
      <c r="B19" s="57" t="s">
        <v>16</v>
      </c>
      <c r="C19" s="61" t="s">
        <v>12</v>
      </c>
      <c r="D19" s="65">
        <v>45377</v>
      </c>
      <c r="E19" s="21">
        <v>3377</v>
      </c>
      <c r="F19" s="24"/>
      <c r="G19" s="24"/>
      <c r="H19" s="21">
        <f t="shared" si="0"/>
        <v>3377</v>
      </c>
      <c r="I19" s="58"/>
      <c r="J19" s="58"/>
    </row>
    <row r="20" spans="1:10" x14ac:dyDescent="0.25">
      <c r="A20" s="71"/>
      <c r="B20" s="76" t="s">
        <v>16</v>
      </c>
      <c r="C20" s="73" t="s">
        <v>12</v>
      </c>
      <c r="D20" s="74">
        <v>45384</v>
      </c>
      <c r="E20" s="43">
        <v>4197</v>
      </c>
      <c r="F20" s="46"/>
      <c r="G20" s="46"/>
      <c r="H20" s="43">
        <f t="shared" si="0"/>
        <v>4197</v>
      </c>
      <c r="I20" s="58"/>
      <c r="J20" s="58"/>
    </row>
    <row r="21" spans="1:10" x14ac:dyDescent="0.25">
      <c r="A21" s="50">
        <v>13</v>
      </c>
      <c r="B21" s="57" t="s">
        <v>26</v>
      </c>
      <c r="C21" s="61" t="s">
        <v>12</v>
      </c>
      <c r="D21" s="65">
        <v>45376</v>
      </c>
      <c r="E21" s="21">
        <v>4571</v>
      </c>
      <c r="F21" s="24">
        <v>4571</v>
      </c>
      <c r="G21" s="24"/>
      <c r="H21" s="21">
        <f t="shared" si="0"/>
        <v>0</v>
      </c>
      <c r="I21" s="58"/>
      <c r="J21" s="58"/>
    </row>
    <row r="22" spans="1:10" x14ac:dyDescent="0.25">
      <c r="A22" s="50">
        <v>14</v>
      </c>
      <c r="B22" s="57" t="s">
        <v>68</v>
      </c>
      <c r="C22" s="61" t="s">
        <v>12</v>
      </c>
      <c r="D22" s="65">
        <v>45376</v>
      </c>
      <c r="E22" s="21">
        <v>10655.52</v>
      </c>
      <c r="F22" s="24">
        <v>10655.52</v>
      </c>
      <c r="G22" s="24"/>
      <c r="H22" s="21">
        <f t="shared" si="0"/>
        <v>0</v>
      </c>
      <c r="I22" s="58"/>
      <c r="J22" s="58"/>
    </row>
    <row r="23" spans="1:10" x14ac:dyDescent="0.25">
      <c r="A23" s="71"/>
      <c r="B23" s="76" t="s">
        <v>68</v>
      </c>
      <c r="C23" s="73" t="s">
        <v>12</v>
      </c>
      <c r="D23" s="74">
        <v>45383</v>
      </c>
      <c r="E23" s="43">
        <v>3144.6</v>
      </c>
      <c r="F23" s="46"/>
      <c r="G23" s="46"/>
      <c r="H23" s="43">
        <f t="shared" si="0"/>
        <v>3144.6</v>
      </c>
      <c r="I23" s="58"/>
      <c r="J23" s="58"/>
    </row>
    <row r="24" spans="1:10" x14ac:dyDescent="0.25">
      <c r="A24" s="50">
        <v>15</v>
      </c>
      <c r="B24" s="57" t="s">
        <v>57</v>
      </c>
      <c r="C24" s="61" t="s">
        <v>12</v>
      </c>
      <c r="D24" s="65">
        <v>45369</v>
      </c>
      <c r="E24" s="21">
        <v>4710</v>
      </c>
      <c r="F24" s="24">
        <v>4710</v>
      </c>
      <c r="G24" s="24"/>
      <c r="H24" s="21">
        <f t="shared" si="0"/>
        <v>0</v>
      </c>
      <c r="I24" s="58"/>
      <c r="J24" s="58"/>
    </row>
    <row r="25" spans="1:10" x14ac:dyDescent="0.25">
      <c r="A25" s="50">
        <v>16</v>
      </c>
      <c r="B25" s="57" t="s">
        <v>57</v>
      </c>
      <c r="C25" s="61" t="s">
        <v>12</v>
      </c>
      <c r="D25" s="65">
        <v>45376</v>
      </c>
      <c r="E25" s="21">
        <v>34008</v>
      </c>
      <c r="F25" s="24">
        <v>14008</v>
      </c>
      <c r="G25" s="24"/>
      <c r="H25" s="21">
        <f t="shared" si="0"/>
        <v>20000</v>
      </c>
      <c r="I25" s="58"/>
      <c r="J25" s="58"/>
    </row>
    <row r="26" spans="1:10" x14ac:dyDescent="0.25">
      <c r="A26" s="50">
        <v>17</v>
      </c>
      <c r="B26" s="57" t="s">
        <v>15</v>
      </c>
      <c r="C26" s="61" t="s">
        <v>12</v>
      </c>
      <c r="D26" s="65">
        <v>45376</v>
      </c>
      <c r="E26" s="21">
        <v>7054</v>
      </c>
      <c r="F26" s="24"/>
      <c r="G26" s="24"/>
      <c r="H26" s="21">
        <f t="shared" si="0"/>
        <v>7054</v>
      </c>
      <c r="I26" s="58"/>
      <c r="J26" s="58"/>
    </row>
    <row r="27" spans="1:10" x14ac:dyDescent="0.25">
      <c r="A27" s="50">
        <v>18</v>
      </c>
      <c r="B27" s="57" t="s">
        <v>59</v>
      </c>
      <c r="C27" s="61" t="s">
        <v>12</v>
      </c>
      <c r="D27" s="65">
        <v>45376</v>
      </c>
      <c r="E27" s="21">
        <v>1489</v>
      </c>
      <c r="F27" s="24">
        <v>1489</v>
      </c>
      <c r="G27" s="24"/>
      <c r="H27" s="21">
        <f t="shared" si="0"/>
        <v>0</v>
      </c>
      <c r="I27" s="58"/>
      <c r="J27" s="58"/>
    </row>
    <row r="28" spans="1:10" x14ac:dyDescent="0.25">
      <c r="A28" s="50">
        <v>19</v>
      </c>
      <c r="B28" s="57" t="s">
        <v>48</v>
      </c>
      <c r="C28" s="61" t="s">
        <v>12</v>
      </c>
      <c r="D28" s="65">
        <v>45370</v>
      </c>
      <c r="E28" s="21">
        <v>1126</v>
      </c>
      <c r="F28" s="24"/>
      <c r="G28" s="24"/>
      <c r="H28" s="21">
        <f t="shared" si="0"/>
        <v>1126</v>
      </c>
      <c r="I28" s="58"/>
      <c r="J28" s="58"/>
    </row>
    <row r="29" spans="1:10" x14ac:dyDescent="0.25">
      <c r="A29" s="71"/>
      <c r="B29" s="76" t="s">
        <v>48</v>
      </c>
      <c r="C29" s="73" t="s">
        <v>12</v>
      </c>
      <c r="D29" s="74">
        <v>45384</v>
      </c>
      <c r="E29" s="43">
        <v>2876</v>
      </c>
      <c r="F29" s="46"/>
      <c r="G29" s="46"/>
      <c r="H29" s="43">
        <f t="shared" si="0"/>
        <v>2876</v>
      </c>
      <c r="I29" s="58"/>
      <c r="J29" s="58"/>
    </row>
    <row r="30" spans="1:10" x14ac:dyDescent="0.25">
      <c r="A30" s="50">
        <v>20</v>
      </c>
      <c r="B30" s="57" t="s">
        <v>21</v>
      </c>
      <c r="C30" s="61" t="s">
        <v>12</v>
      </c>
      <c r="D30" s="65">
        <v>45370</v>
      </c>
      <c r="E30" s="21">
        <v>1602</v>
      </c>
      <c r="F30" s="24">
        <v>1602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6" t="s">
        <v>21</v>
      </c>
      <c r="C31" s="73" t="s">
        <v>12</v>
      </c>
      <c r="D31" s="74">
        <v>45384</v>
      </c>
      <c r="E31" s="43">
        <v>6753</v>
      </c>
      <c r="F31" s="46"/>
      <c r="G31" s="46"/>
      <c r="H31" s="43">
        <f t="shared" si="0"/>
        <v>6753</v>
      </c>
      <c r="I31" s="58"/>
      <c r="J31" s="58"/>
    </row>
    <row r="32" spans="1:10" x14ac:dyDescent="0.25">
      <c r="A32" s="50">
        <v>21</v>
      </c>
      <c r="B32" s="57" t="s">
        <v>20</v>
      </c>
      <c r="C32" s="61" t="s">
        <v>12</v>
      </c>
      <c r="D32" s="65">
        <v>45377</v>
      </c>
      <c r="E32" s="21">
        <v>6900</v>
      </c>
      <c r="F32" s="24">
        <v>6900</v>
      </c>
      <c r="G32" s="24"/>
      <c r="H32" s="21">
        <f t="shared" si="0"/>
        <v>0</v>
      </c>
      <c r="I32" s="58"/>
      <c r="J32" s="58"/>
    </row>
    <row r="33" spans="1:10" x14ac:dyDescent="0.25">
      <c r="A33" s="71"/>
      <c r="B33" s="76" t="s">
        <v>20</v>
      </c>
      <c r="C33" s="73" t="s">
        <v>12</v>
      </c>
      <c r="D33" s="74">
        <v>45384</v>
      </c>
      <c r="E33" s="43">
        <v>18983.5</v>
      </c>
      <c r="F33" s="46"/>
      <c r="G33" s="46"/>
      <c r="H33" s="43">
        <f t="shared" si="0"/>
        <v>18983.5</v>
      </c>
      <c r="I33" s="58"/>
      <c r="J33" s="58"/>
    </row>
    <row r="34" spans="1:10" x14ac:dyDescent="0.25">
      <c r="A34" s="50">
        <v>22</v>
      </c>
      <c r="B34" s="57" t="s">
        <v>96</v>
      </c>
      <c r="C34" s="61" t="s">
        <v>12</v>
      </c>
      <c r="D34" s="65">
        <v>45371</v>
      </c>
      <c r="E34" s="21">
        <v>3857</v>
      </c>
      <c r="F34" s="24">
        <v>3857</v>
      </c>
      <c r="G34" s="24"/>
      <c r="H34" s="21">
        <f t="shared" si="0"/>
        <v>0</v>
      </c>
      <c r="I34" s="58"/>
      <c r="J34" s="58"/>
    </row>
    <row r="35" spans="1:10" x14ac:dyDescent="0.25">
      <c r="A35" s="50">
        <v>23</v>
      </c>
      <c r="B35" s="57" t="s">
        <v>49</v>
      </c>
      <c r="C35" s="61" t="s">
        <v>12</v>
      </c>
      <c r="D35" s="65">
        <v>45378</v>
      </c>
      <c r="E35" s="21">
        <v>3380.2</v>
      </c>
      <c r="F35" s="24">
        <v>3380.2</v>
      </c>
      <c r="G35" s="24"/>
      <c r="H35" s="21">
        <f t="shared" si="0"/>
        <v>0</v>
      </c>
      <c r="I35" s="58"/>
      <c r="J35" s="58"/>
    </row>
    <row r="36" spans="1:10" x14ac:dyDescent="0.25">
      <c r="A36" s="50">
        <v>24</v>
      </c>
      <c r="B36" s="57" t="s">
        <v>92</v>
      </c>
      <c r="C36" s="61" t="s">
        <v>12</v>
      </c>
      <c r="D36" s="65">
        <v>45377</v>
      </c>
      <c r="E36" s="21">
        <v>8331</v>
      </c>
      <c r="F36" s="24">
        <v>8331</v>
      </c>
      <c r="G36" s="24"/>
      <c r="H36" s="21">
        <f t="shared" si="0"/>
        <v>0</v>
      </c>
      <c r="I36" s="58"/>
      <c r="J36" s="58"/>
    </row>
    <row r="37" spans="1:10" x14ac:dyDescent="0.25">
      <c r="A37" s="71"/>
      <c r="B37" s="76" t="s">
        <v>92</v>
      </c>
      <c r="C37" s="73" t="s">
        <v>12</v>
      </c>
      <c r="D37" s="74">
        <v>45384</v>
      </c>
      <c r="E37" s="43">
        <v>3976</v>
      </c>
      <c r="F37" s="46"/>
      <c r="G37" s="46"/>
      <c r="H37" s="43">
        <f t="shared" si="0"/>
        <v>3976</v>
      </c>
      <c r="I37" s="58"/>
      <c r="J37" s="58"/>
    </row>
    <row r="38" spans="1:10" ht="16.5" customHeight="1" x14ac:dyDescent="0.25">
      <c r="A38" s="50">
        <v>25</v>
      </c>
      <c r="B38" s="57" t="s">
        <v>60</v>
      </c>
      <c r="C38" s="61" t="s">
        <v>12</v>
      </c>
      <c r="D38" s="65">
        <v>45377</v>
      </c>
      <c r="E38" s="21">
        <v>6150</v>
      </c>
      <c r="F38" s="24"/>
      <c r="G38" s="24"/>
      <c r="H38" s="21">
        <f t="shared" si="0"/>
        <v>6150</v>
      </c>
      <c r="I38" s="58"/>
      <c r="J38" s="58"/>
    </row>
    <row r="39" spans="1:10" x14ac:dyDescent="0.25">
      <c r="A39" s="50">
        <v>26</v>
      </c>
      <c r="B39" s="57" t="s">
        <v>65</v>
      </c>
      <c r="C39" s="61" t="s">
        <v>12</v>
      </c>
      <c r="D39" s="65">
        <v>45376</v>
      </c>
      <c r="E39" s="21">
        <v>4349</v>
      </c>
      <c r="F39" s="24">
        <v>4349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6" t="s">
        <v>81</v>
      </c>
      <c r="C40" s="73" t="s">
        <v>12</v>
      </c>
      <c r="D40" s="74">
        <v>45383</v>
      </c>
      <c r="E40" s="43">
        <v>9041</v>
      </c>
      <c r="F40" s="46"/>
      <c r="G40" s="46"/>
      <c r="H40" s="43">
        <f t="shared" si="0"/>
        <v>9041</v>
      </c>
      <c r="I40" s="58"/>
      <c r="J40" s="58"/>
    </row>
    <row r="41" spans="1:10" x14ac:dyDescent="0.25">
      <c r="A41" s="71"/>
      <c r="B41" s="76" t="s">
        <v>27</v>
      </c>
      <c r="C41" s="73" t="s">
        <v>12</v>
      </c>
      <c r="D41" s="74">
        <v>45383</v>
      </c>
      <c r="E41" s="43">
        <v>2603.52</v>
      </c>
      <c r="F41" s="46"/>
      <c r="G41" s="46"/>
      <c r="H41" s="43">
        <f t="shared" si="0"/>
        <v>2603.52</v>
      </c>
      <c r="I41" s="58"/>
      <c r="J41" s="58"/>
    </row>
    <row r="42" spans="1:10" x14ac:dyDescent="0.25">
      <c r="A42" s="71"/>
      <c r="B42" s="76" t="s">
        <v>50</v>
      </c>
      <c r="C42" s="77" t="s">
        <v>31</v>
      </c>
      <c r="D42" s="74">
        <v>45387</v>
      </c>
      <c r="E42" s="43">
        <v>7024</v>
      </c>
      <c r="F42" s="46"/>
      <c r="G42" s="46"/>
      <c r="H42" s="43">
        <f t="shared" si="0"/>
        <v>7024</v>
      </c>
      <c r="I42" s="58"/>
      <c r="J42" s="58"/>
    </row>
    <row r="43" spans="1:10" x14ac:dyDescent="0.25">
      <c r="A43" s="50">
        <v>27</v>
      </c>
      <c r="B43" s="57" t="s">
        <v>33</v>
      </c>
      <c r="C43" s="62" t="s">
        <v>31</v>
      </c>
      <c r="D43" s="65">
        <v>45358</v>
      </c>
      <c r="E43" s="21">
        <v>8309.5</v>
      </c>
      <c r="F43" s="18"/>
      <c r="G43" s="18">
        <v>8309.5</v>
      </c>
      <c r="H43" s="21">
        <f t="shared" si="0"/>
        <v>0</v>
      </c>
      <c r="I43" s="8" t="s">
        <v>46</v>
      </c>
    </row>
    <row r="44" spans="1:10" x14ac:dyDescent="0.25">
      <c r="A44" s="50">
        <v>28</v>
      </c>
      <c r="B44" s="57" t="s">
        <v>33</v>
      </c>
      <c r="C44" s="62" t="s">
        <v>31</v>
      </c>
      <c r="D44" s="65">
        <v>45373</v>
      </c>
      <c r="E44" s="21">
        <v>10692</v>
      </c>
      <c r="F44" s="18"/>
      <c r="G44" s="8"/>
      <c r="H44" s="21">
        <f t="shared" si="0"/>
        <v>10692</v>
      </c>
    </row>
    <row r="45" spans="1:10" x14ac:dyDescent="0.25">
      <c r="A45" s="50">
        <v>29</v>
      </c>
      <c r="B45" s="57" t="s">
        <v>33</v>
      </c>
      <c r="C45" s="62" t="s">
        <v>31</v>
      </c>
      <c r="D45" s="65">
        <v>45379</v>
      </c>
      <c r="E45" s="21">
        <v>3240</v>
      </c>
      <c r="F45" s="18"/>
      <c r="G45" s="18">
        <f>9000-G43</f>
        <v>690.5</v>
      </c>
      <c r="H45" s="21">
        <f t="shared" si="0"/>
        <v>2549.5</v>
      </c>
    </row>
    <row r="46" spans="1:10" x14ac:dyDescent="0.25">
      <c r="A46" s="71"/>
      <c r="B46" s="76" t="s">
        <v>33</v>
      </c>
      <c r="C46" s="77" t="s">
        <v>31</v>
      </c>
      <c r="D46" s="74">
        <v>45386</v>
      </c>
      <c r="E46" s="43">
        <v>4060</v>
      </c>
      <c r="F46" s="44"/>
      <c r="G46" s="44"/>
      <c r="H46" s="43">
        <f t="shared" si="0"/>
        <v>4060</v>
      </c>
    </row>
    <row r="47" spans="1:10" x14ac:dyDescent="0.25">
      <c r="A47" s="50">
        <v>30</v>
      </c>
      <c r="B47" s="57" t="s">
        <v>35</v>
      </c>
      <c r="C47" s="62" t="s">
        <v>31</v>
      </c>
      <c r="D47" s="65">
        <v>45373</v>
      </c>
      <c r="E47" s="21">
        <v>5587</v>
      </c>
      <c r="F47" s="18"/>
      <c r="G47" s="18"/>
      <c r="H47" s="21">
        <f t="shared" si="0"/>
        <v>5587</v>
      </c>
    </row>
    <row r="48" spans="1:10" x14ac:dyDescent="0.25">
      <c r="A48" s="71"/>
      <c r="B48" s="76" t="s">
        <v>35</v>
      </c>
      <c r="C48" s="77" t="s">
        <v>31</v>
      </c>
      <c r="D48" s="74">
        <v>45385</v>
      </c>
      <c r="E48" s="43">
        <v>2295</v>
      </c>
      <c r="F48" s="44"/>
      <c r="G48" s="44"/>
      <c r="H48" s="43">
        <f t="shared" si="0"/>
        <v>2295</v>
      </c>
    </row>
    <row r="49" spans="1:10" x14ac:dyDescent="0.25">
      <c r="A49" s="50">
        <v>31</v>
      </c>
      <c r="B49" s="57" t="s">
        <v>53</v>
      </c>
      <c r="C49" s="62" t="s">
        <v>31</v>
      </c>
      <c r="D49" s="65">
        <v>45372</v>
      </c>
      <c r="E49" s="21">
        <v>17900</v>
      </c>
      <c r="F49" s="18"/>
      <c r="G49" s="18"/>
      <c r="H49" s="21">
        <f t="shared" si="0"/>
        <v>17900</v>
      </c>
    </row>
    <row r="50" spans="1:10" x14ac:dyDescent="0.25">
      <c r="A50" s="50">
        <v>32</v>
      </c>
      <c r="B50" s="57" t="s">
        <v>53</v>
      </c>
      <c r="C50" s="62" t="s">
        <v>31</v>
      </c>
      <c r="D50" s="65">
        <v>45379</v>
      </c>
      <c r="E50" s="21">
        <v>10600</v>
      </c>
      <c r="F50" s="18"/>
      <c r="G50" s="18"/>
      <c r="H50" s="21">
        <f t="shared" si="0"/>
        <v>10600</v>
      </c>
    </row>
    <row r="51" spans="1:10" x14ac:dyDescent="0.25">
      <c r="A51" s="71"/>
      <c r="B51" s="76" t="s">
        <v>53</v>
      </c>
      <c r="C51" s="77" t="s">
        <v>31</v>
      </c>
      <c r="D51" s="74">
        <v>45386</v>
      </c>
      <c r="E51" s="43">
        <v>5608</v>
      </c>
      <c r="F51" s="44"/>
      <c r="G51" s="44"/>
      <c r="H51" s="43">
        <f t="shared" si="0"/>
        <v>5608</v>
      </c>
    </row>
    <row r="52" spans="1:10" x14ac:dyDescent="0.25">
      <c r="A52" s="50">
        <v>33</v>
      </c>
      <c r="B52" s="56" t="s">
        <v>52</v>
      </c>
      <c r="C52" s="61" t="s">
        <v>31</v>
      </c>
      <c r="D52" s="65">
        <v>45380</v>
      </c>
      <c r="E52" s="21">
        <v>4939</v>
      </c>
      <c r="F52" s="18">
        <v>4939</v>
      </c>
      <c r="G52" s="18"/>
      <c r="H52" s="21">
        <f t="shared" si="0"/>
        <v>0</v>
      </c>
    </row>
    <row r="53" spans="1:10" x14ac:dyDescent="0.25">
      <c r="A53" s="50">
        <v>34</v>
      </c>
      <c r="B53" s="57" t="s">
        <v>88</v>
      </c>
      <c r="C53" s="62" t="s">
        <v>31</v>
      </c>
      <c r="D53" s="65">
        <v>45379</v>
      </c>
      <c r="E53" s="21">
        <v>30590</v>
      </c>
      <c r="F53" s="18">
        <v>13590</v>
      </c>
      <c r="G53" s="18"/>
      <c r="H53" s="21">
        <f t="shared" si="0"/>
        <v>17000</v>
      </c>
    </row>
    <row r="54" spans="1:10" x14ac:dyDescent="0.25">
      <c r="A54" s="71"/>
      <c r="B54" s="76" t="s">
        <v>88</v>
      </c>
      <c r="C54" s="77" t="s">
        <v>31</v>
      </c>
      <c r="D54" s="74">
        <v>45386</v>
      </c>
      <c r="E54" s="43">
        <v>7048.4</v>
      </c>
      <c r="F54" s="44"/>
      <c r="G54" s="44"/>
      <c r="H54" s="43">
        <f t="shared" si="0"/>
        <v>7048.4</v>
      </c>
    </row>
    <row r="55" spans="1:10" x14ac:dyDescent="0.25">
      <c r="A55" s="50">
        <v>35</v>
      </c>
      <c r="B55" s="57" t="s">
        <v>97</v>
      </c>
      <c r="C55" s="61" t="s">
        <v>31</v>
      </c>
      <c r="D55" s="65">
        <v>45373</v>
      </c>
      <c r="E55" s="21">
        <v>17060</v>
      </c>
      <c r="F55" s="18"/>
      <c r="G55" s="18">
        <v>17060</v>
      </c>
      <c r="H55" s="21">
        <f t="shared" si="0"/>
        <v>0</v>
      </c>
      <c r="I55" s="8">
        <v>26490</v>
      </c>
      <c r="J55" s="8" t="s">
        <v>94</v>
      </c>
    </row>
    <row r="56" spans="1:10" x14ac:dyDescent="0.25">
      <c r="A56" s="50">
        <v>36</v>
      </c>
      <c r="B56" s="57" t="s">
        <v>37</v>
      </c>
      <c r="C56" s="61" t="s">
        <v>31</v>
      </c>
      <c r="D56" s="65">
        <v>45379</v>
      </c>
      <c r="E56" s="21">
        <v>1093</v>
      </c>
      <c r="F56" s="18">
        <v>1093</v>
      </c>
      <c r="G56" s="18"/>
      <c r="H56" s="21">
        <f t="shared" si="0"/>
        <v>0</v>
      </c>
    </row>
    <row r="57" spans="1:10" x14ac:dyDescent="0.25">
      <c r="A57" s="50">
        <v>37</v>
      </c>
      <c r="B57" s="57" t="s">
        <v>34</v>
      </c>
      <c r="C57" s="61" t="s">
        <v>31</v>
      </c>
      <c r="D57" s="65">
        <v>45380</v>
      </c>
      <c r="E57" s="21">
        <v>14624</v>
      </c>
      <c r="F57" s="18"/>
      <c r="G57" s="18"/>
      <c r="H57" s="21">
        <f t="shared" si="0"/>
        <v>14624</v>
      </c>
    </row>
    <row r="58" spans="1:10" x14ac:dyDescent="0.25">
      <c r="A58" s="50">
        <v>38</v>
      </c>
      <c r="B58" s="57" t="s">
        <v>32</v>
      </c>
      <c r="C58" s="61" t="s">
        <v>31</v>
      </c>
      <c r="D58" s="65">
        <v>45379</v>
      </c>
      <c r="E58" s="21">
        <v>2924</v>
      </c>
      <c r="F58" s="18">
        <v>250</v>
      </c>
      <c r="G58" s="18"/>
      <c r="H58" s="21">
        <f t="shared" si="0"/>
        <v>2674</v>
      </c>
    </row>
    <row r="59" spans="1:10" x14ac:dyDescent="0.25">
      <c r="A59" s="71"/>
      <c r="B59" s="76" t="s">
        <v>32</v>
      </c>
      <c r="C59" s="73" t="s">
        <v>31</v>
      </c>
      <c r="D59" s="74">
        <v>45386</v>
      </c>
      <c r="E59" s="43">
        <v>3656</v>
      </c>
      <c r="F59" s="44"/>
      <c r="G59" s="44"/>
      <c r="H59" s="43">
        <f t="shared" si="0"/>
        <v>3656</v>
      </c>
    </row>
    <row r="60" spans="1:10" x14ac:dyDescent="0.25">
      <c r="A60" s="50">
        <v>39</v>
      </c>
      <c r="B60" s="57" t="s">
        <v>84</v>
      </c>
      <c r="C60" s="61" t="s">
        <v>31</v>
      </c>
      <c r="D60" s="65">
        <v>45379</v>
      </c>
      <c r="E60" s="21">
        <v>4170</v>
      </c>
      <c r="F60" s="18">
        <v>4170</v>
      </c>
      <c r="G60" s="18"/>
      <c r="H60" s="21">
        <f t="shared" si="0"/>
        <v>0</v>
      </c>
    </row>
    <row r="61" spans="1:10" x14ac:dyDescent="0.25">
      <c r="A61" s="50">
        <v>40</v>
      </c>
      <c r="B61" s="57" t="s">
        <v>63</v>
      </c>
      <c r="C61" s="61" t="s">
        <v>31</v>
      </c>
      <c r="D61" s="65">
        <v>45379</v>
      </c>
      <c r="E61" s="21">
        <v>15608</v>
      </c>
      <c r="F61" s="18">
        <v>15608</v>
      </c>
      <c r="G61" s="18"/>
      <c r="H61" s="21">
        <f t="shared" si="0"/>
        <v>0</v>
      </c>
    </row>
    <row r="62" spans="1:10" x14ac:dyDescent="0.25">
      <c r="A62" s="71"/>
      <c r="B62" s="76" t="s">
        <v>63</v>
      </c>
      <c r="C62" s="73" t="s">
        <v>31</v>
      </c>
      <c r="D62" s="74">
        <v>45386</v>
      </c>
      <c r="E62" s="48">
        <v>14250</v>
      </c>
      <c r="F62" s="44"/>
      <c r="G62" s="44"/>
      <c r="H62" s="43">
        <f t="shared" si="0"/>
        <v>14250</v>
      </c>
    </row>
    <row r="63" spans="1:10" x14ac:dyDescent="0.25">
      <c r="A63" s="71"/>
      <c r="B63" s="76" t="s">
        <v>77</v>
      </c>
      <c r="C63" s="73" t="s">
        <v>31</v>
      </c>
      <c r="D63" s="74">
        <v>45387</v>
      </c>
      <c r="E63" s="48">
        <v>19708.5</v>
      </c>
      <c r="F63" s="44"/>
      <c r="G63" s="44"/>
      <c r="H63" s="43">
        <f t="shared" si="0"/>
        <v>19708.5</v>
      </c>
    </row>
    <row r="64" spans="1:10" x14ac:dyDescent="0.25">
      <c r="A64" s="71"/>
      <c r="B64" s="76" t="s">
        <v>101</v>
      </c>
      <c r="C64" s="73" t="s">
        <v>31</v>
      </c>
      <c r="D64" s="74">
        <v>45386</v>
      </c>
      <c r="E64" s="48">
        <v>1346</v>
      </c>
      <c r="F64" s="44"/>
      <c r="G64" s="44"/>
      <c r="H64" s="43">
        <f t="shared" si="0"/>
        <v>1346</v>
      </c>
    </row>
    <row r="65" spans="1:8" x14ac:dyDescent="0.25">
      <c r="A65" s="50"/>
      <c r="B65" s="28"/>
      <c r="C65" s="63"/>
      <c r="D65" s="63" t="s">
        <v>39</v>
      </c>
      <c r="E65" s="69">
        <f>SUM(E4:E64)</f>
        <v>496284.94000000006</v>
      </c>
      <c r="F65" s="30">
        <f>SUM(F4:F64)</f>
        <v>134170.32</v>
      </c>
      <c r="G65" s="30">
        <f>SUM(G4:G64)</f>
        <v>32792.400000000001</v>
      </c>
      <c r="H65" s="21"/>
    </row>
    <row r="66" spans="1:8" x14ac:dyDescent="0.25">
      <c r="A66" s="59"/>
      <c r="B66" s="12"/>
      <c r="C66" s="55"/>
      <c r="D66" s="55"/>
      <c r="E66" s="70"/>
      <c r="F66" s="33"/>
      <c r="G66" s="33"/>
      <c r="H66" s="34"/>
    </row>
    <row r="67" spans="1:8" x14ac:dyDescent="0.25">
      <c r="B67" s="4" t="s">
        <v>40</v>
      </c>
      <c r="C67" s="53"/>
      <c r="D67" s="53" t="s">
        <v>41</v>
      </c>
      <c r="E67" s="53"/>
      <c r="F67" s="35" t="s">
        <v>42</v>
      </c>
      <c r="G67" s="35"/>
    </row>
    <row r="68" spans="1:8" x14ac:dyDescent="0.25">
      <c r="B68" s="12" t="s">
        <v>43</v>
      </c>
      <c r="C68" s="53"/>
      <c r="D68" s="55" t="s">
        <v>98</v>
      </c>
      <c r="E68" s="53"/>
      <c r="F68" s="35" t="s">
        <v>44</v>
      </c>
      <c r="G68" s="35"/>
    </row>
    <row r="70" spans="1:8" x14ac:dyDescent="0.25">
      <c r="B70" s="52"/>
      <c r="F70" s="8"/>
      <c r="G70" s="8"/>
    </row>
    <row r="71" spans="1:8" x14ac:dyDescent="0.25">
      <c r="A71" s="8"/>
      <c r="B71" s="52"/>
      <c r="F71" s="8"/>
      <c r="G71" s="8"/>
    </row>
  </sheetData>
  <autoFilter ref="A1:F65"/>
  <pageMargins left="0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opLeftCell="A76" workbookViewId="0">
      <selection activeCell="F88" sqref="F88:G88"/>
    </sheetView>
  </sheetViews>
  <sheetFormatPr defaultColWidth="8.85546875" defaultRowHeight="15" x14ac:dyDescent="0.25"/>
  <cols>
    <col min="1" max="1" width="6.28515625" style="52" bestFit="1" customWidth="1"/>
    <col min="2" max="2" width="24.85546875" style="8" customWidth="1"/>
    <col min="3" max="3" width="10.5703125" style="64" customWidth="1"/>
    <col min="4" max="4" width="12.28515625" style="64" customWidth="1"/>
    <col min="5" max="5" width="15.140625" style="64" bestFit="1" customWidth="1"/>
    <col min="6" max="7" width="15.140625" style="38" customWidth="1"/>
    <col min="8" max="8" width="15.140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45381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103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45370</v>
      </c>
      <c r="E4" s="21">
        <v>4111</v>
      </c>
      <c r="F4" s="18">
        <v>4111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45377</v>
      </c>
      <c r="E5" s="21">
        <v>6714</v>
      </c>
      <c r="F5" s="18">
        <v>939</v>
      </c>
      <c r="G5" s="18"/>
      <c r="H5" s="21">
        <f t="shared" ref="H5:H87" si="0">E5-F5-G5</f>
        <v>5775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45384</v>
      </c>
      <c r="E6" s="21">
        <v>3445</v>
      </c>
      <c r="F6" s="18"/>
      <c r="G6" s="18"/>
      <c r="H6" s="21">
        <f t="shared" si="0"/>
        <v>3445</v>
      </c>
    </row>
    <row r="7" spans="1:10" x14ac:dyDescent="0.25">
      <c r="A7" s="71"/>
      <c r="B7" s="72" t="s">
        <v>11</v>
      </c>
      <c r="C7" s="73" t="s">
        <v>12</v>
      </c>
      <c r="D7" s="74">
        <v>45391</v>
      </c>
      <c r="E7" s="43">
        <v>8419</v>
      </c>
      <c r="F7" s="44"/>
      <c r="G7" s="44"/>
      <c r="H7" s="43">
        <f t="shared" si="0"/>
        <v>8419</v>
      </c>
    </row>
    <row r="8" spans="1:10" x14ac:dyDescent="0.25">
      <c r="A8" s="71"/>
      <c r="B8" s="72" t="s">
        <v>11</v>
      </c>
      <c r="C8" s="73" t="s">
        <v>12</v>
      </c>
      <c r="D8" s="74">
        <v>45398</v>
      </c>
      <c r="E8" s="43">
        <v>7451</v>
      </c>
      <c r="F8" s="44"/>
      <c r="G8" s="44"/>
      <c r="H8" s="43">
        <f t="shared" si="0"/>
        <v>7451</v>
      </c>
    </row>
    <row r="9" spans="1:10" x14ac:dyDescent="0.25">
      <c r="A9" s="50">
        <v>4</v>
      </c>
      <c r="B9" s="56" t="s">
        <v>13</v>
      </c>
      <c r="C9" s="61" t="s">
        <v>12</v>
      </c>
      <c r="D9" s="65">
        <v>45376</v>
      </c>
      <c r="E9" s="21">
        <v>8464</v>
      </c>
      <c r="F9" s="18">
        <v>8464</v>
      </c>
      <c r="G9" s="18"/>
      <c r="H9" s="21">
        <f t="shared" si="0"/>
        <v>0</v>
      </c>
    </row>
    <row r="10" spans="1:10" x14ac:dyDescent="0.25">
      <c r="A10" s="50">
        <v>5</v>
      </c>
      <c r="B10" s="56" t="s">
        <v>13</v>
      </c>
      <c r="C10" s="61" t="s">
        <v>12</v>
      </c>
      <c r="D10" s="65">
        <v>45383</v>
      </c>
      <c r="E10" s="21">
        <v>10910</v>
      </c>
      <c r="F10" s="18"/>
      <c r="G10" s="18"/>
      <c r="H10" s="21">
        <f t="shared" si="0"/>
        <v>10910</v>
      </c>
    </row>
    <row r="11" spans="1:10" x14ac:dyDescent="0.25">
      <c r="A11" s="71"/>
      <c r="B11" s="72" t="s">
        <v>13</v>
      </c>
      <c r="C11" s="73" t="s">
        <v>12</v>
      </c>
      <c r="D11" s="74">
        <v>45390</v>
      </c>
      <c r="E11" s="43">
        <v>6994.5</v>
      </c>
      <c r="F11" s="44"/>
      <c r="G11" s="44"/>
      <c r="H11" s="43">
        <f t="shared" si="0"/>
        <v>6994.5</v>
      </c>
    </row>
    <row r="12" spans="1:10" x14ac:dyDescent="0.25">
      <c r="A12" s="71"/>
      <c r="B12" s="72" t="s">
        <v>13</v>
      </c>
      <c r="C12" s="73" t="s">
        <v>12</v>
      </c>
      <c r="D12" s="74">
        <v>45397</v>
      </c>
      <c r="E12" s="43">
        <v>12439</v>
      </c>
      <c r="F12" s="44"/>
      <c r="G12" s="44"/>
      <c r="H12" s="43">
        <f t="shared" si="0"/>
        <v>12439</v>
      </c>
    </row>
    <row r="13" spans="1:10" x14ac:dyDescent="0.25">
      <c r="A13" s="50">
        <v>6</v>
      </c>
      <c r="B13" s="56" t="s">
        <v>14</v>
      </c>
      <c r="C13" s="61" t="s">
        <v>12</v>
      </c>
      <c r="D13" s="65">
        <v>45378</v>
      </c>
      <c r="E13" s="21">
        <v>13029.2</v>
      </c>
      <c r="F13" s="18">
        <v>5029.2</v>
      </c>
      <c r="G13" s="18"/>
      <c r="H13" s="21">
        <f t="shared" si="0"/>
        <v>8000.0000000000009</v>
      </c>
    </row>
    <row r="14" spans="1:10" x14ac:dyDescent="0.25">
      <c r="A14" s="50">
        <v>7</v>
      </c>
      <c r="B14" s="56" t="s">
        <v>14</v>
      </c>
      <c r="C14" s="61" t="s">
        <v>12</v>
      </c>
      <c r="D14" s="65">
        <v>45385</v>
      </c>
      <c r="E14" s="21">
        <v>14080</v>
      </c>
      <c r="F14" s="18"/>
      <c r="G14" s="18"/>
      <c r="H14" s="21">
        <f t="shared" si="0"/>
        <v>14080</v>
      </c>
    </row>
    <row r="15" spans="1:10" x14ac:dyDescent="0.25">
      <c r="A15" s="71"/>
      <c r="B15" s="72" t="s">
        <v>14</v>
      </c>
      <c r="C15" s="73" t="s">
        <v>12</v>
      </c>
      <c r="D15" s="74">
        <v>45399</v>
      </c>
      <c r="E15" s="43">
        <v>4221.96</v>
      </c>
      <c r="F15" s="44"/>
      <c r="G15" s="44"/>
      <c r="H15" s="43">
        <f t="shared" si="0"/>
        <v>4221.96</v>
      </c>
    </row>
    <row r="16" spans="1:10" x14ac:dyDescent="0.25">
      <c r="A16" s="50">
        <v>8</v>
      </c>
      <c r="B16" s="57" t="s">
        <v>17</v>
      </c>
      <c r="C16" s="61" t="s">
        <v>12</v>
      </c>
      <c r="D16" s="65">
        <v>45378</v>
      </c>
      <c r="E16" s="21">
        <v>1428</v>
      </c>
      <c r="F16" s="24">
        <v>1428</v>
      </c>
      <c r="G16" s="24"/>
      <c r="H16" s="21">
        <f t="shared" si="0"/>
        <v>0</v>
      </c>
      <c r="I16" s="58"/>
      <c r="J16" s="58"/>
    </row>
    <row r="17" spans="1:10" x14ac:dyDescent="0.25">
      <c r="A17" s="71"/>
      <c r="B17" s="76" t="s">
        <v>17</v>
      </c>
      <c r="C17" s="73" t="s">
        <v>12</v>
      </c>
      <c r="D17" s="74">
        <v>45392</v>
      </c>
      <c r="E17" s="43">
        <v>4391</v>
      </c>
      <c r="F17" s="46"/>
      <c r="G17" s="46"/>
      <c r="H17" s="43">
        <f t="shared" si="0"/>
        <v>4391</v>
      </c>
      <c r="I17" s="58"/>
      <c r="J17" s="58"/>
    </row>
    <row r="18" spans="1:10" x14ac:dyDescent="0.25">
      <c r="A18" s="71"/>
      <c r="B18" s="76" t="s">
        <v>17</v>
      </c>
      <c r="C18" s="73" t="s">
        <v>12</v>
      </c>
      <c r="D18" s="74">
        <v>45400</v>
      </c>
      <c r="E18" s="43">
        <v>786</v>
      </c>
      <c r="F18" s="46"/>
      <c r="G18" s="46"/>
      <c r="H18" s="43">
        <f t="shared" si="0"/>
        <v>786</v>
      </c>
      <c r="I18" s="58"/>
      <c r="J18" s="58"/>
    </row>
    <row r="19" spans="1:10" x14ac:dyDescent="0.25">
      <c r="A19" s="50">
        <v>9</v>
      </c>
      <c r="B19" s="56" t="s">
        <v>80</v>
      </c>
      <c r="C19" s="61" t="s">
        <v>12</v>
      </c>
      <c r="D19" s="65">
        <v>45384</v>
      </c>
      <c r="E19" s="21">
        <v>31237</v>
      </c>
      <c r="F19" s="24"/>
      <c r="G19" s="24">
        <v>31237</v>
      </c>
      <c r="H19" s="21">
        <f t="shared" si="0"/>
        <v>0</v>
      </c>
      <c r="I19" s="58" t="s">
        <v>46</v>
      </c>
      <c r="J19" s="58"/>
    </row>
    <row r="20" spans="1:10" x14ac:dyDescent="0.25">
      <c r="A20" s="71"/>
      <c r="B20" s="72" t="s">
        <v>80</v>
      </c>
      <c r="C20" s="73" t="s">
        <v>12</v>
      </c>
      <c r="D20" s="74">
        <v>45398</v>
      </c>
      <c r="E20" s="43">
        <v>21286</v>
      </c>
      <c r="F20" s="46"/>
      <c r="G20" s="46"/>
      <c r="H20" s="43">
        <f t="shared" si="0"/>
        <v>21286</v>
      </c>
      <c r="I20" s="58"/>
      <c r="J20" s="58"/>
    </row>
    <row r="21" spans="1:10" x14ac:dyDescent="0.25">
      <c r="A21" s="50">
        <v>10</v>
      </c>
      <c r="B21" s="57" t="s">
        <v>16</v>
      </c>
      <c r="C21" s="61" t="s">
        <v>12</v>
      </c>
      <c r="D21" s="65">
        <v>45377</v>
      </c>
      <c r="E21" s="21">
        <v>3377</v>
      </c>
      <c r="F21" s="24">
        <v>3377</v>
      </c>
      <c r="G21" s="24"/>
      <c r="H21" s="21">
        <f t="shared" si="0"/>
        <v>0</v>
      </c>
      <c r="I21" s="58"/>
      <c r="J21" s="58"/>
    </row>
    <row r="22" spans="1:10" x14ac:dyDescent="0.25">
      <c r="A22" s="50">
        <v>11</v>
      </c>
      <c r="B22" s="57" t="s">
        <v>16</v>
      </c>
      <c r="C22" s="61" t="s">
        <v>12</v>
      </c>
      <c r="D22" s="65">
        <v>45384</v>
      </c>
      <c r="E22" s="21">
        <v>4197</v>
      </c>
      <c r="F22" s="24">
        <v>2000</v>
      </c>
      <c r="G22" s="24"/>
      <c r="H22" s="21">
        <f t="shared" si="0"/>
        <v>2197</v>
      </c>
      <c r="I22" s="58"/>
      <c r="J22" s="58"/>
    </row>
    <row r="23" spans="1:10" x14ac:dyDescent="0.25">
      <c r="A23" s="71"/>
      <c r="B23" s="76" t="s">
        <v>16</v>
      </c>
      <c r="C23" s="73" t="s">
        <v>12</v>
      </c>
      <c r="D23" s="74">
        <v>45391</v>
      </c>
      <c r="E23" s="43">
        <v>5111</v>
      </c>
      <c r="F23" s="46"/>
      <c r="G23" s="46"/>
      <c r="H23" s="43">
        <f t="shared" si="0"/>
        <v>5111</v>
      </c>
      <c r="I23" s="58"/>
      <c r="J23" s="58"/>
    </row>
    <row r="24" spans="1:10" x14ac:dyDescent="0.25">
      <c r="A24" s="71"/>
      <c r="B24" s="76" t="s">
        <v>16</v>
      </c>
      <c r="C24" s="73" t="s">
        <v>12</v>
      </c>
      <c r="D24" s="74">
        <v>45398</v>
      </c>
      <c r="E24" s="43">
        <v>5498</v>
      </c>
      <c r="F24" s="46"/>
      <c r="G24" s="46"/>
      <c r="H24" s="43">
        <f t="shared" si="0"/>
        <v>5498</v>
      </c>
      <c r="I24" s="58"/>
      <c r="J24" s="58"/>
    </row>
    <row r="25" spans="1:10" x14ac:dyDescent="0.25">
      <c r="A25" s="50">
        <v>12</v>
      </c>
      <c r="B25" s="57" t="s">
        <v>68</v>
      </c>
      <c r="C25" s="61" t="s">
        <v>12</v>
      </c>
      <c r="D25" s="65">
        <v>45383</v>
      </c>
      <c r="E25" s="21">
        <v>3144.6</v>
      </c>
      <c r="F25" s="24">
        <v>3144</v>
      </c>
      <c r="G25" s="24"/>
      <c r="H25" s="21">
        <f t="shared" si="0"/>
        <v>0.59999999999990905</v>
      </c>
      <c r="I25" s="58"/>
      <c r="J25" s="58"/>
    </row>
    <row r="26" spans="1:10" x14ac:dyDescent="0.25">
      <c r="A26" s="71"/>
      <c r="B26" s="76" t="s">
        <v>68</v>
      </c>
      <c r="C26" s="73" t="s">
        <v>12</v>
      </c>
      <c r="D26" s="74">
        <v>45390</v>
      </c>
      <c r="E26" s="43">
        <v>9671.5</v>
      </c>
      <c r="F26" s="46"/>
      <c r="G26" s="46"/>
      <c r="H26" s="43">
        <f t="shared" si="0"/>
        <v>9671.5</v>
      </c>
      <c r="I26" s="58"/>
      <c r="J26" s="58"/>
    </row>
    <row r="27" spans="1:10" x14ac:dyDescent="0.25">
      <c r="A27" s="71"/>
      <c r="B27" s="76" t="s">
        <v>68</v>
      </c>
      <c r="C27" s="73" t="s">
        <v>12</v>
      </c>
      <c r="D27" s="74">
        <v>45397</v>
      </c>
      <c r="E27" s="43">
        <v>9642.84</v>
      </c>
      <c r="F27" s="46"/>
      <c r="G27" s="46"/>
      <c r="H27" s="43">
        <f t="shared" si="0"/>
        <v>9642.84</v>
      </c>
      <c r="I27" s="58"/>
      <c r="J27" s="58"/>
    </row>
    <row r="28" spans="1:10" x14ac:dyDescent="0.25">
      <c r="A28" s="50">
        <v>13</v>
      </c>
      <c r="B28" s="57" t="s">
        <v>57</v>
      </c>
      <c r="C28" s="61" t="s">
        <v>12</v>
      </c>
      <c r="D28" s="65">
        <v>45376</v>
      </c>
      <c r="E28" s="21">
        <v>20000</v>
      </c>
      <c r="F28" s="24">
        <v>15000</v>
      </c>
      <c r="G28" s="24"/>
      <c r="H28" s="21">
        <f t="shared" si="0"/>
        <v>5000</v>
      </c>
      <c r="I28" s="58"/>
      <c r="J28" s="58"/>
    </row>
    <row r="29" spans="1:10" x14ac:dyDescent="0.25">
      <c r="A29" s="71"/>
      <c r="B29" s="76" t="s">
        <v>57</v>
      </c>
      <c r="C29" s="73" t="s">
        <v>12</v>
      </c>
      <c r="D29" s="74">
        <v>45390</v>
      </c>
      <c r="E29" s="43">
        <v>15812</v>
      </c>
      <c r="F29" s="46"/>
      <c r="G29" s="46"/>
      <c r="H29" s="43">
        <f t="shared" si="0"/>
        <v>15812</v>
      </c>
      <c r="I29" s="58"/>
      <c r="J29" s="58"/>
    </row>
    <row r="30" spans="1:10" x14ac:dyDescent="0.25">
      <c r="A30" s="50">
        <v>14</v>
      </c>
      <c r="B30" s="57" t="s">
        <v>15</v>
      </c>
      <c r="C30" s="61" t="s">
        <v>12</v>
      </c>
      <c r="D30" s="65">
        <v>45376</v>
      </c>
      <c r="E30" s="21">
        <v>7054</v>
      </c>
      <c r="F30" s="24"/>
      <c r="G30" s="24">
        <v>7054</v>
      </c>
      <c r="H30" s="21">
        <f t="shared" si="0"/>
        <v>0</v>
      </c>
      <c r="I30" s="58" t="s">
        <v>46</v>
      </c>
      <c r="J30" s="58"/>
    </row>
    <row r="31" spans="1:10" x14ac:dyDescent="0.25">
      <c r="A31" s="71"/>
      <c r="B31" s="76" t="s">
        <v>15</v>
      </c>
      <c r="C31" s="73" t="s">
        <v>12</v>
      </c>
      <c r="D31" s="74">
        <v>45390</v>
      </c>
      <c r="E31" s="43">
        <v>2780</v>
      </c>
      <c r="F31" s="46"/>
      <c r="G31" s="46"/>
      <c r="H31" s="43">
        <f t="shared" si="0"/>
        <v>2780</v>
      </c>
      <c r="I31" s="58"/>
      <c r="J31" s="58"/>
    </row>
    <row r="32" spans="1:10" x14ac:dyDescent="0.25">
      <c r="A32" s="71"/>
      <c r="B32" s="76" t="s">
        <v>15</v>
      </c>
      <c r="C32" s="73" t="s">
        <v>12</v>
      </c>
      <c r="D32" s="74">
        <v>45397</v>
      </c>
      <c r="E32" s="43">
        <v>3871</v>
      </c>
      <c r="F32" s="46"/>
      <c r="G32" s="46"/>
      <c r="H32" s="43">
        <f t="shared" si="0"/>
        <v>3871</v>
      </c>
      <c r="I32" s="58"/>
      <c r="J32" s="58"/>
    </row>
    <row r="33" spans="1:10" x14ac:dyDescent="0.25">
      <c r="A33" s="50">
        <v>15</v>
      </c>
      <c r="B33" s="57" t="s">
        <v>48</v>
      </c>
      <c r="C33" s="61" t="s">
        <v>12</v>
      </c>
      <c r="D33" s="65">
        <v>45370</v>
      </c>
      <c r="E33" s="21">
        <v>1126</v>
      </c>
      <c r="F33" s="24"/>
      <c r="G33" s="24"/>
      <c r="H33" s="21">
        <f t="shared" si="0"/>
        <v>1126</v>
      </c>
      <c r="I33" s="58"/>
      <c r="J33" s="58"/>
    </row>
    <row r="34" spans="1:10" x14ac:dyDescent="0.25">
      <c r="A34" s="50">
        <v>16</v>
      </c>
      <c r="B34" s="57" t="s">
        <v>48</v>
      </c>
      <c r="C34" s="61" t="s">
        <v>12</v>
      </c>
      <c r="D34" s="65">
        <v>45384</v>
      </c>
      <c r="E34" s="21">
        <v>2876</v>
      </c>
      <c r="F34" s="24"/>
      <c r="G34" s="24"/>
      <c r="H34" s="21">
        <f t="shared" si="0"/>
        <v>2876</v>
      </c>
      <c r="I34" s="58"/>
      <c r="J34" s="58"/>
    </row>
    <row r="35" spans="1:10" x14ac:dyDescent="0.25">
      <c r="A35" s="71"/>
      <c r="B35" s="76" t="s">
        <v>48</v>
      </c>
      <c r="C35" s="73" t="s">
        <v>12</v>
      </c>
      <c r="D35" s="74">
        <v>45398</v>
      </c>
      <c r="E35" s="43">
        <v>3385</v>
      </c>
      <c r="F35" s="46"/>
      <c r="G35" s="46"/>
      <c r="H35" s="43">
        <f t="shared" si="0"/>
        <v>3385</v>
      </c>
      <c r="I35" s="58"/>
      <c r="J35" s="58"/>
    </row>
    <row r="36" spans="1:10" x14ac:dyDescent="0.25">
      <c r="A36" s="50">
        <v>17</v>
      </c>
      <c r="B36" s="57" t="s">
        <v>21</v>
      </c>
      <c r="C36" s="61" t="s">
        <v>12</v>
      </c>
      <c r="D36" s="65">
        <v>45384</v>
      </c>
      <c r="E36" s="21">
        <v>6753</v>
      </c>
      <c r="F36" s="24">
        <v>4753</v>
      </c>
      <c r="G36" s="24"/>
      <c r="H36" s="21">
        <f t="shared" si="0"/>
        <v>2000</v>
      </c>
      <c r="I36" s="58"/>
      <c r="J36" s="58"/>
    </row>
    <row r="37" spans="1:10" x14ac:dyDescent="0.25">
      <c r="A37" s="71"/>
      <c r="B37" s="76" t="s">
        <v>21</v>
      </c>
      <c r="C37" s="73" t="s">
        <v>12</v>
      </c>
      <c r="D37" s="74">
        <v>45398</v>
      </c>
      <c r="E37" s="43">
        <v>12007.12</v>
      </c>
      <c r="F37" s="46"/>
      <c r="G37" s="46"/>
      <c r="H37" s="43">
        <f t="shared" si="0"/>
        <v>12007.12</v>
      </c>
      <c r="I37" s="58"/>
      <c r="J37" s="58"/>
    </row>
    <row r="38" spans="1:10" x14ac:dyDescent="0.25">
      <c r="A38" s="50">
        <v>18</v>
      </c>
      <c r="B38" s="57" t="s">
        <v>20</v>
      </c>
      <c r="C38" s="61" t="s">
        <v>12</v>
      </c>
      <c r="D38" s="65">
        <v>45384</v>
      </c>
      <c r="E38" s="21">
        <v>18983.5</v>
      </c>
      <c r="F38" s="24">
        <v>18983.5</v>
      </c>
      <c r="G38" s="24"/>
      <c r="H38" s="21">
        <f t="shared" si="0"/>
        <v>0</v>
      </c>
      <c r="I38" s="58"/>
      <c r="J38" s="58"/>
    </row>
    <row r="39" spans="1:10" x14ac:dyDescent="0.25">
      <c r="A39" s="71"/>
      <c r="B39" s="76" t="s">
        <v>20</v>
      </c>
      <c r="C39" s="73" t="s">
        <v>12</v>
      </c>
      <c r="D39" s="74">
        <v>45391</v>
      </c>
      <c r="E39" s="43">
        <v>8010.4</v>
      </c>
      <c r="F39" s="46"/>
      <c r="G39" s="46"/>
      <c r="H39" s="43">
        <f t="shared" si="0"/>
        <v>8010.4</v>
      </c>
      <c r="I39" s="58"/>
      <c r="J39" s="58"/>
    </row>
    <row r="40" spans="1:10" x14ac:dyDescent="0.25">
      <c r="A40" s="71"/>
      <c r="B40" s="76" t="s">
        <v>20</v>
      </c>
      <c r="C40" s="73" t="s">
        <v>12</v>
      </c>
      <c r="D40" s="74">
        <v>45398</v>
      </c>
      <c r="E40" s="43">
        <v>4489.32</v>
      </c>
      <c r="F40" s="46"/>
      <c r="G40" s="46"/>
      <c r="H40" s="43">
        <f t="shared" si="0"/>
        <v>4489.32</v>
      </c>
      <c r="I40" s="58"/>
      <c r="J40" s="58"/>
    </row>
    <row r="41" spans="1:10" x14ac:dyDescent="0.25">
      <c r="A41" s="50">
        <v>19</v>
      </c>
      <c r="B41" s="57" t="s">
        <v>92</v>
      </c>
      <c r="C41" s="61" t="s">
        <v>12</v>
      </c>
      <c r="D41" s="65">
        <v>45384</v>
      </c>
      <c r="E41" s="21">
        <v>3976</v>
      </c>
      <c r="F41" s="24">
        <v>3976</v>
      </c>
      <c r="G41" s="24"/>
      <c r="H41" s="21">
        <f t="shared" si="0"/>
        <v>0</v>
      </c>
      <c r="I41" s="58"/>
      <c r="J41" s="58"/>
    </row>
    <row r="42" spans="1:10" x14ac:dyDescent="0.25">
      <c r="A42" s="50">
        <v>20</v>
      </c>
      <c r="B42" s="57" t="s">
        <v>60</v>
      </c>
      <c r="C42" s="61" t="s">
        <v>12</v>
      </c>
      <c r="D42" s="65">
        <v>45377</v>
      </c>
      <c r="E42" s="21">
        <v>6150</v>
      </c>
      <c r="F42" s="24"/>
      <c r="G42" s="24">
        <v>6150</v>
      </c>
      <c r="H42" s="21">
        <f t="shared" si="0"/>
        <v>0</v>
      </c>
      <c r="I42" s="58">
        <v>6334.5</v>
      </c>
      <c r="J42" s="58" t="s">
        <v>94</v>
      </c>
    </row>
    <row r="43" spans="1:10" x14ac:dyDescent="0.25">
      <c r="A43" s="50">
        <v>21</v>
      </c>
      <c r="B43" s="57" t="s">
        <v>81</v>
      </c>
      <c r="C43" s="61" t="s">
        <v>12</v>
      </c>
      <c r="D43" s="65">
        <v>45383</v>
      </c>
      <c r="E43" s="21">
        <v>9041</v>
      </c>
      <c r="F43" s="24"/>
      <c r="G43" s="24">
        <v>9041</v>
      </c>
      <c r="H43" s="21">
        <f t="shared" si="0"/>
        <v>0</v>
      </c>
      <c r="I43" s="58" t="s">
        <v>46</v>
      </c>
      <c r="J43" s="58"/>
    </row>
    <row r="44" spans="1:10" x14ac:dyDescent="0.25">
      <c r="A44" s="71"/>
      <c r="B44" s="76" t="s">
        <v>81</v>
      </c>
      <c r="C44" s="73" t="s">
        <v>12</v>
      </c>
      <c r="D44" s="74">
        <v>45390</v>
      </c>
      <c r="E44" s="43">
        <v>6944</v>
      </c>
      <c r="F44" s="46"/>
      <c r="G44" s="46"/>
      <c r="H44" s="43">
        <f t="shared" si="0"/>
        <v>6944</v>
      </c>
      <c r="I44" s="58"/>
      <c r="J44" s="58"/>
    </row>
    <row r="45" spans="1:10" x14ac:dyDescent="0.25">
      <c r="A45" s="71"/>
      <c r="B45" s="76" t="s">
        <v>81</v>
      </c>
      <c r="C45" s="73" t="s">
        <v>12</v>
      </c>
      <c r="D45" s="74">
        <v>45397</v>
      </c>
      <c r="E45" s="43">
        <v>13228</v>
      </c>
      <c r="F45" s="46"/>
      <c r="G45" s="46"/>
      <c r="H45" s="43">
        <f t="shared" si="0"/>
        <v>13228</v>
      </c>
      <c r="I45" s="58"/>
      <c r="J45" s="58"/>
    </row>
    <row r="46" spans="1:10" x14ac:dyDescent="0.25">
      <c r="A46" s="50">
        <v>22</v>
      </c>
      <c r="B46" s="57" t="s">
        <v>27</v>
      </c>
      <c r="C46" s="61" t="s">
        <v>12</v>
      </c>
      <c r="D46" s="65">
        <v>45383</v>
      </c>
      <c r="E46" s="21">
        <v>2603.52</v>
      </c>
      <c r="F46" s="24">
        <v>2603.52</v>
      </c>
      <c r="G46" s="24"/>
      <c r="H46" s="21">
        <f t="shared" si="0"/>
        <v>0</v>
      </c>
      <c r="I46" s="58"/>
      <c r="J46" s="58"/>
    </row>
    <row r="47" spans="1:10" x14ac:dyDescent="0.25">
      <c r="A47" s="71"/>
      <c r="B47" s="76" t="s">
        <v>56</v>
      </c>
      <c r="C47" s="73" t="s">
        <v>12</v>
      </c>
      <c r="D47" s="74">
        <v>45399</v>
      </c>
      <c r="E47" s="43">
        <v>5100</v>
      </c>
      <c r="F47" s="46"/>
      <c r="G47" s="46"/>
      <c r="H47" s="43">
        <f t="shared" si="0"/>
        <v>5100</v>
      </c>
      <c r="I47" s="58"/>
      <c r="J47" s="58"/>
    </row>
    <row r="48" spans="1:10" x14ac:dyDescent="0.25">
      <c r="A48" s="71"/>
      <c r="B48" s="76" t="s">
        <v>29</v>
      </c>
      <c r="C48" s="73" t="s">
        <v>12</v>
      </c>
      <c r="D48" s="74">
        <v>45399</v>
      </c>
      <c r="E48" s="43">
        <v>14294</v>
      </c>
      <c r="F48" s="46"/>
      <c r="G48" s="46"/>
      <c r="H48" s="43">
        <f t="shared" si="0"/>
        <v>14294</v>
      </c>
      <c r="I48" s="58"/>
      <c r="J48" s="58"/>
    </row>
    <row r="49" spans="1:10" x14ac:dyDescent="0.25">
      <c r="A49" s="71"/>
      <c r="B49" s="76" t="s">
        <v>104</v>
      </c>
      <c r="C49" s="73" t="s">
        <v>12</v>
      </c>
      <c r="D49" s="74">
        <v>45391</v>
      </c>
      <c r="E49" s="43">
        <v>9072</v>
      </c>
      <c r="F49" s="46"/>
      <c r="G49" s="46"/>
      <c r="H49" s="43">
        <f t="shared" si="0"/>
        <v>9072</v>
      </c>
      <c r="I49" s="58"/>
      <c r="J49" s="58"/>
    </row>
    <row r="50" spans="1:10" x14ac:dyDescent="0.25">
      <c r="A50" s="71"/>
      <c r="B50" s="76" t="s">
        <v>104</v>
      </c>
      <c r="C50" s="73" t="s">
        <v>12</v>
      </c>
      <c r="D50" s="74">
        <v>45398</v>
      </c>
      <c r="E50" s="43">
        <v>2326</v>
      </c>
      <c r="F50" s="46"/>
      <c r="G50" s="46"/>
      <c r="H50" s="43">
        <f t="shared" si="0"/>
        <v>2326</v>
      </c>
      <c r="I50" s="58"/>
      <c r="J50" s="58"/>
    </row>
    <row r="51" spans="1:10" x14ac:dyDescent="0.25">
      <c r="A51" s="71"/>
      <c r="B51" s="76" t="s">
        <v>26</v>
      </c>
      <c r="C51" s="73" t="s">
        <v>12</v>
      </c>
      <c r="D51" s="74">
        <v>45397</v>
      </c>
      <c r="E51" s="43">
        <v>10658</v>
      </c>
      <c r="F51" s="46"/>
      <c r="G51" s="46"/>
      <c r="H51" s="43">
        <f t="shared" si="0"/>
        <v>10658</v>
      </c>
      <c r="I51" s="58"/>
      <c r="J51" s="58"/>
    </row>
    <row r="52" spans="1:10" x14ac:dyDescent="0.25">
      <c r="A52" s="71"/>
      <c r="B52" s="76" t="s">
        <v>24</v>
      </c>
      <c r="C52" s="73" t="s">
        <v>12</v>
      </c>
      <c r="D52" s="74">
        <v>45390</v>
      </c>
      <c r="E52" s="43">
        <v>21107.8</v>
      </c>
      <c r="F52" s="46"/>
      <c r="G52" s="46"/>
      <c r="H52" s="43">
        <f t="shared" si="0"/>
        <v>21107.8</v>
      </c>
      <c r="I52" s="58"/>
      <c r="J52" s="58"/>
    </row>
    <row r="53" spans="1:10" x14ac:dyDescent="0.25">
      <c r="A53" s="71"/>
      <c r="B53" s="76" t="s">
        <v>23</v>
      </c>
      <c r="C53" s="73" t="s">
        <v>12</v>
      </c>
      <c r="D53" s="74">
        <v>45390</v>
      </c>
      <c r="E53" s="43">
        <v>1510</v>
      </c>
      <c r="F53" s="46"/>
      <c r="G53" s="46"/>
      <c r="H53" s="43">
        <f t="shared" si="0"/>
        <v>1510</v>
      </c>
      <c r="I53" s="58"/>
      <c r="J53" s="58"/>
    </row>
    <row r="54" spans="1:10" x14ac:dyDescent="0.25">
      <c r="A54" s="71"/>
      <c r="B54" s="76" t="s">
        <v>55</v>
      </c>
      <c r="C54" s="73" t="s">
        <v>12</v>
      </c>
      <c r="D54" s="74">
        <v>45392</v>
      </c>
      <c r="E54" s="43">
        <v>8151</v>
      </c>
      <c r="F54" s="46"/>
      <c r="G54" s="46"/>
      <c r="H54" s="43">
        <f t="shared" si="0"/>
        <v>8151</v>
      </c>
      <c r="I54" s="58"/>
      <c r="J54" s="58"/>
    </row>
    <row r="55" spans="1:10" x14ac:dyDescent="0.25">
      <c r="A55" s="50">
        <v>23</v>
      </c>
      <c r="B55" s="57" t="s">
        <v>50</v>
      </c>
      <c r="C55" s="62" t="s">
        <v>31</v>
      </c>
      <c r="D55" s="65">
        <v>45387</v>
      </c>
      <c r="E55" s="21">
        <v>7024</v>
      </c>
      <c r="F55" s="24">
        <v>7024</v>
      </c>
      <c r="G55" s="24"/>
      <c r="H55" s="21">
        <f t="shared" si="0"/>
        <v>0</v>
      </c>
      <c r="I55" s="58"/>
      <c r="J55" s="58"/>
    </row>
    <row r="56" spans="1:10" x14ac:dyDescent="0.25">
      <c r="A56" s="71"/>
      <c r="B56" s="76" t="s">
        <v>50</v>
      </c>
      <c r="C56" s="77" t="s">
        <v>31</v>
      </c>
      <c r="D56" s="74">
        <v>45394</v>
      </c>
      <c r="E56" s="43">
        <v>6200</v>
      </c>
      <c r="F56" s="46"/>
      <c r="G56" s="46"/>
      <c r="H56" s="43">
        <f t="shared" si="0"/>
        <v>6200</v>
      </c>
      <c r="I56" s="58"/>
      <c r="J56" s="58"/>
    </row>
    <row r="57" spans="1:10" x14ac:dyDescent="0.25">
      <c r="A57" s="50">
        <v>24</v>
      </c>
      <c r="B57" s="57" t="s">
        <v>33</v>
      </c>
      <c r="C57" s="62" t="s">
        <v>31</v>
      </c>
      <c r="D57" s="65">
        <v>45373</v>
      </c>
      <c r="E57" s="21">
        <v>10692</v>
      </c>
      <c r="F57" s="18">
        <v>400</v>
      </c>
      <c r="G57" s="18">
        <v>10292</v>
      </c>
      <c r="H57" s="21">
        <f t="shared" si="0"/>
        <v>0</v>
      </c>
      <c r="I57" s="8" t="s">
        <v>46</v>
      </c>
    </row>
    <row r="58" spans="1:10" x14ac:dyDescent="0.25">
      <c r="A58" s="50">
        <v>25</v>
      </c>
      <c r="B58" s="57" t="s">
        <v>33</v>
      </c>
      <c r="C58" s="62" t="s">
        <v>31</v>
      </c>
      <c r="D58" s="65">
        <v>45379</v>
      </c>
      <c r="E58" s="21">
        <v>2549.5</v>
      </c>
      <c r="F58" s="18"/>
      <c r="G58" s="18"/>
      <c r="H58" s="21">
        <f t="shared" si="0"/>
        <v>2549.5</v>
      </c>
    </row>
    <row r="59" spans="1:10" x14ac:dyDescent="0.25">
      <c r="A59" s="50">
        <v>26</v>
      </c>
      <c r="B59" s="57" t="s">
        <v>33</v>
      </c>
      <c r="C59" s="62" t="s">
        <v>31</v>
      </c>
      <c r="D59" s="65">
        <v>45386</v>
      </c>
      <c r="E59" s="21">
        <v>4060</v>
      </c>
      <c r="F59" s="18"/>
      <c r="G59" s="18"/>
      <c r="H59" s="21">
        <f t="shared" si="0"/>
        <v>4060</v>
      </c>
    </row>
    <row r="60" spans="1:10" x14ac:dyDescent="0.25">
      <c r="A60" s="71"/>
      <c r="B60" s="76" t="s">
        <v>33</v>
      </c>
      <c r="C60" s="77" t="s">
        <v>31</v>
      </c>
      <c r="D60" s="74">
        <v>45393</v>
      </c>
      <c r="E60" s="43">
        <v>7320</v>
      </c>
      <c r="F60" s="44"/>
      <c r="G60" s="44"/>
      <c r="H60" s="43">
        <f t="shared" si="0"/>
        <v>7320</v>
      </c>
    </row>
    <row r="61" spans="1:10" x14ac:dyDescent="0.25">
      <c r="A61" s="71"/>
      <c r="B61" s="76" t="s">
        <v>33</v>
      </c>
      <c r="C61" s="77" t="s">
        <v>31</v>
      </c>
      <c r="D61" s="74">
        <v>45396</v>
      </c>
      <c r="E61" s="43">
        <v>5504</v>
      </c>
      <c r="F61" s="44"/>
      <c r="G61" s="44"/>
      <c r="H61" s="43">
        <f t="shared" si="0"/>
        <v>5504</v>
      </c>
    </row>
    <row r="62" spans="1:10" x14ac:dyDescent="0.25">
      <c r="A62" s="71"/>
      <c r="B62" s="76" t="s">
        <v>33</v>
      </c>
      <c r="C62" s="77" t="s">
        <v>31</v>
      </c>
      <c r="D62" s="74">
        <v>45400</v>
      </c>
      <c r="E62" s="43">
        <v>6011.9</v>
      </c>
      <c r="F62" s="44"/>
      <c r="G62" s="44"/>
      <c r="H62" s="43">
        <f t="shared" si="0"/>
        <v>6011.9</v>
      </c>
    </row>
    <row r="63" spans="1:10" x14ac:dyDescent="0.25">
      <c r="A63" s="50">
        <v>27</v>
      </c>
      <c r="B63" s="57" t="s">
        <v>35</v>
      </c>
      <c r="C63" s="62" t="s">
        <v>31</v>
      </c>
      <c r="D63" s="65">
        <v>45373</v>
      </c>
      <c r="E63" s="21">
        <v>5587</v>
      </c>
      <c r="F63" s="18">
        <v>1587</v>
      </c>
      <c r="G63" s="18"/>
      <c r="H63" s="21">
        <f t="shared" si="0"/>
        <v>4000</v>
      </c>
    </row>
    <row r="64" spans="1:10" x14ac:dyDescent="0.25">
      <c r="A64" s="50">
        <v>28</v>
      </c>
      <c r="B64" s="57" t="s">
        <v>35</v>
      </c>
      <c r="C64" s="62" t="s">
        <v>31</v>
      </c>
      <c r="D64" s="65">
        <v>45385</v>
      </c>
      <c r="E64" s="21">
        <v>2295</v>
      </c>
      <c r="F64" s="18">
        <v>2295</v>
      </c>
      <c r="G64" s="18"/>
      <c r="H64" s="21">
        <f t="shared" si="0"/>
        <v>0</v>
      </c>
    </row>
    <row r="65" spans="1:10" x14ac:dyDescent="0.25">
      <c r="A65" s="71"/>
      <c r="B65" s="76" t="s">
        <v>35</v>
      </c>
      <c r="C65" s="77" t="s">
        <v>31</v>
      </c>
      <c r="D65" s="74">
        <v>45398</v>
      </c>
      <c r="E65" s="43">
        <v>8535.4</v>
      </c>
      <c r="F65" s="44"/>
      <c r="G65" s="44"/>
      <c r="H65" s="43">
        <f t="shared" si="0"/>
        <v>8535.4</v>
      </c>
    </row>
    <row r="66" spans="1:10" x14ac:dyDescent="0.25">
      <c r="A66" s="50">
        <v>29</v>
      </c>
      <c r="B66" s="57" t="s">
        <v>53</v>
      </c>
      <c r="C66" s="62" t="s">
        <v>31</v>
      </c>
      <c r="D66" s="65">
        <v>45372</v>
      </c>
      <c r="E66" s="21">
        <v>17900</v>
      </c>
      <c r="F66" s="18"/>
      <c r="G66" s="18">
        <v>17900</v>
      </c>
      <c r="H66" s="21">
        <f t="shared" si="0"/>
        <v>0</v>
      </c>
      <c r="I66" s="8">
        <v>28500</v>
      </c>
      <c r="J66" s="8" t="s">
        <v>46</v>
      </c>
    </row>
    <row r="67" spans="1:10" x14ac:dyDescent="0.25">
      <c r="A67" s="50">
        <v>30</v>
      </c>
      <c r="B67" s="57" t="s">
        <v>53</v>
      </c>
      <c r="C67" s="62" t="s">
        <v>31</v>
      </c>
      <c r="D67" s="65">
        <v>45379</v>
      </c>
      <c r="E67" s="21">
        <v>10600</v>
      </c>
      <c r="F67" s="18"/>
      <c r="G67" s="18">
        <f>21325-G66+7175</f>
        <v>10600</v>
      </c>
      <c r="H67" s="21">
        <f t="shared" si="0"/>
        <v>0</v>
      </c>
    </row>
    <row r="68" spans="1:10" x14ac:dyDescent="0.25">
      <c r="A68" s="50">
        <v>31</v>
      </c>
      <c r="B68" s="57" t="s">
        <v>53</v>
      </c>
      <c r="C68" s="62" t="s">
        <v>31</v>
      </c>
      <c r="D68" s="65">
        <v>45386</v>
      </c>
      <c r="E68" s="21">
        <v>5608</v>
      </c>
      <c r="F68" s="18"/>
      <c r="G68" s="18"/>
      <c r="H68" s="21">
        <f t="shared" si="0"/>
        <v>5608</v>
      </c>
    </row>
    <row r="69" spans="1:10" x14ac:dyDescent="0.25">
      <c r="A69" s="71"/>
      <c r="B69" s="76" t="s">
        <v>53</v>
      </c>
      <c r="C69" s="77" t="s">
        <v>31</v>
      </c>
      <c r="D69" s="74">
        <v>45393</v>
      </c>
      <c r="E69" s="43">
        <v>33424.800000000003</v>
      </c>
      <c r="F69" s="44"/>
      <c r="G69" s="44"/>
      <c r="H69" s="43">
        <f t="shared" si="0"/>
        <v>33424.800000000003</v>
      </c>
    </row>
    <row r="70" spans="1:10" x14ac:dyDescent="0.25">
      <c r="A70" s="71"/>
      <c r="B70" s="76" t="s">
        <v>53</v>
      </c>
      <c r="C70" s="77" t="s">
        <v>31</v>
      </c>
      <c r="D70" s="74">
        <v>45396</v>
      </c>
      <c r="E70" s="43">
        <v>15352</v>
      </c>
      <c r="F70" s="44"/>
      <c r="G70" s="44"/>
      <c r="H70" s="43">
        <f t="shared" si="0"/>
        <v>15352</v>
      </c>
    </row>
    <row r="71" spans="1:10" x14ac:dyDescent="0.25">
      <c r="A71" s="50">
        <v>32</v>
      </c>
      <c r="B71" s="57" t="s">
        <v>88</v>
      </c>
      <c r="C71" s="62" t="s">
        <v>31</v>
      </c>
      <c r="D71" s="65">
        <v>45379</v>
      </c>
      <c r="E71" s="21">
        <v>17000</v>
      </c>
      <c r="F71" s="18">
        <v>17000</v>
      </c>
      <c r="G71" s="18"/>
      <c r="H71" s="21">
        <f t="shared" si="0"/>
        <v>0</v>
      </c>
    </row>
    <row r="72" spans="1:10" x14ac:dyDescent="0.25">
      <c r="A72" s="50">
        <v>33</v>
      </c>
      <c r="B72" s="57" t="s">
        <v>88</v>
      </c>
      <c r="C72" s="62" t="s">
        <v>31</v>
      </c>
      <c r="D72" s="65">
        <v>45386</v>
      </c>
      <c r="E72" s="21">
        <v>7048.4</v>
      </c>
      <c r="F72" s="18"/>
      <c r="G72" s="18"/>
      <c r="H72" s="21">
        <f t="shared" si="0"/>
        <v>7048.4</v>
      </c>
    </row>
    <row r="73" spans="1:10" x14ac:dyDescent="0.25">
      <c r="A73" s="50">
        <v>34</v>
      </c>
      <c r="B73" s="57" t="s">
        <v>34</v>
      </c>
      <c r="C73" s="61" t="s">
        <v>31</v>
      </c>
      <c r="D73" s="65">
        <v>45380</v>
      </c>
      <c r="E73" s="21">
        <v>14624</v>
      </c>
      <c r="F73" s="18"/>
      <c r="G73" s="18"/>
      <c r="H73" s="21">
        <f t="shared" si="0"/>
        <v>14624</v>
      </c>
    </row>
    <row r="74" spans="1:10" x14ac:dyDescent="0.25">
      <c r="A74" s="50">
        <v>35</v>
      </c>
      <c r="B74" s="57" t="s">
        <v>32</v>
      </c>
      <c r="C74" s="61" t="s">
        <v>31</v>
      </c>
      <c r="D74" s="65">
        <v>45379</v>
      </c>
      <c r="E74" s="21">
        <v>2674</v>
      </c>
      <c r="F74" s="18">
        <v>1394</v>
      </c>
      <c r="G74" s="18">
        <v>1280</v>
      </c>
      <c r="H74" s="21">
        <f t="shared" si="0"/>
        <v>0</v>
      </c>
      <c r="I74" s="8" t="s">
        <v>46</v>
      </c>
    </row>
    <row r="75" spans="1:10" x14ac:dyDescent="0.25">
      <c r="A75" s="50">
        <v>36</v>
      </c>
      <c r="B75" s="57" t="s">
        <v>32</v>
      </c>
      <c r="C75" s="61" t="s">
        <v>31</v>
      </c>
      <c r="D75" s="65">
        <v>45386</v>
      </c>
      <c r="E75" s="21">
        <v>3656</v>
      </c>
      <c r="F75" s="18"/>
      <c r="G75" s="18"/>
      <c r="H75" s="21">
        <f t="shared" si="0"/>
        <v>3656</v>
      </c>
    </row>
    <row r="76" spans="1:10" x14ac:dyDescent="0.25">
      <c r="A76" s="71"/>
      <c r="B76" s="76" t="s">
        <v>32</v>
      </c>
      <c r="C76" s="73" t="s">
        <v>31</v>
      </c>
      <c r="D76" s="74">
        <v>45393</v>
      </c>
      <c r="E76" s="43">
        <v>523.79999999999995</v>
      </c>
      <c r="F76" s="44"/>
      <c r="G76" s="44"/>
      <c r="H76" s="43">
        <f t="shared" si="0"/>
        <v>523.79999999999995</v>
      </c>
    </row>
    <row r="77" spans="1:10" x14ac:dyDescent="0.25">
      <c r="A77" s="71"/>
      <c r="B77" s="76" t="s">
        <v>32</v>
      </c>
      <c r="C77" s="73" t="s">
        <v>31</v>
      </c>
      <c r="D77" s="74">
        <v>45400</v>
      </c>
      <c r="E77" s="43">
        <v>684</v>
      </c>
      <c r="F77" s="44"/>
      <c r="G77" s="44"/>
      <c r="H77" s="43">
        <f t="shared" si="0"/>
        <v>684</v>
      </c>
    </row>
    <row r="78" spans="1:10" x14ac:dyDescent="0.25">
      <c r="A78" s="50">
        <v>37</v>
      </c>
      <c r="B78" s="57" t="s">
        <v>63</v>
      </c>
      <c r="C78" s="61" t="s">
        <v>31</v>
      </c>
      <c r="D78" s="65">
        <v>45386</v>
      </c>
      <c r="E78" s="21">
        <v>14250</v>
      </c>
      <c r="F78" s="18"/>
      <c r="G78" s="18"/>
      <c r="H78" s="21">
        <f t="shared" si="0"/>
        <v>14250</v>
      </c>
    </row>
    <row r="79" spans="1:10" x14ac:dyDescent="0.25">
      <c r="A79" s="50">
        <v>38</v>
      </c>
      <c r="B79" s="57" t="s">
        <v>77</v>
      </c>
      <c r="C79" s="61" t="s">
        <v>31</v>
      </c>
      <c r="D79" s="65">
        <v>45387</v>
      </c>
      <c r="E79" s="21">
        <v>19708.5</v>
      </c>
      <c r="F79" s="18">
        <v>16000</v>
      </c>
      <c r="G79" s="18"/>
      <c r="H79" s="21">
        <f t="shared" si="0"/>
        <v>3708.5</v>
      </c>
    </row>
    <row r="80" spans="1:10" x14ac:dyDescent="0.25">
      <c r="A80" s="50">
        <v>39</v>
      </c>
      <c r="B80" s="57" t="s">
        <v>101</v>
      </c>
      <c r="C80" s="61" t="s">
        <v>31</v>
      </c>
      <c r="D80" s="65">
        <v>45386</v>
      </c>
      <c r="E80" s="21">
        <v>1346</v>
      </c>
      <c r="F80" s="18">
        <v>1346</v>
      </c>
      <c r="G80" s="18"/>
      <c r="H80" s="21">
        <f t="shared" si="0"/>
        <v>0</v>
      </c>
    </row>
    <row r="81" spans="1:9" x14ac:dyDescent="0.25">
      <c r="A81" s="50"/>
      <c r="B81" s="57" t="s">
        <v>105</v>
      </c>
      <c r="C81" s="61" t="s">
        <v>12</v>
      </c>
      <c r="D81" s="65">
        <v>45427</v>
      </c>
      <c r="E81" s="49">
        <v>858</v>
      </c>
      <c r="F81" s="18"/>
      <c r="G81" s="18">
        <v>858</v>
      </c>
      <c r="H81" s="21"/>
      <c r="I81" s="8" t="s">
        <v>106</v>
      </c>
    </row>
    <row r="82" spans="1:9" x14ac:dyDescent="0.25">
      <c r="A82" s="71"/>
      <c r="B82" s="76" t="s">
        <v>101</v>
      </c>
      <c r="C82" s="73" t="s">
        <v>31</v>
      </c>
      <c r="D82" s="74">
        <v>45393</v>
      </c>
      <c r="E82" s="48">
        <v>4525</v>
      </c>
      <c r="F82" s="44"/>
      <c r="G82" s="44"/>
      <c r="H82" s="43">
        <f t="shared" si="0"/>
        <v>4525</v>
      </c>
    </row>
    <row r="83" spans="1:9" x14ac:dyDescent="0.25">
      <c r="A83" s="71"/>
      <c r="B83" s="76" t="s">
        <v>37</v>
      </c>
      <c r="C83" s="73" t="s">
        <v>31</v>
      </c>
      <c r="D83" s="74">
        <v>45393</v>
      </c>
      <c r="E83" s="48">
        <v>3928.56</v>
      </c>
      <c r="F83" s="44"/>
      <c r="G83" s="44"/>
      <c r="H83" s="43">
        <f t="shared" si="0"/>
        <v>3928.56</v>
      </c>
    </row>
    <row r="84" spans="1:9" x14ac:dyDescent="0.25">
      <c r="A84" s="71"/>
      <c r="B84" s="76" t="s">
        <v>37</v>
      </c>
      <c r="C84" s="73" t="s">
        <v>31</v>
      </c>
      <c r="D84" s="74">
        <v>45400</v>
      </c>
      <c r="E84" s="48">
        <v>9912</v>
      </c>
      <c r="F84" s="44"/>
      <c r="G84" s="44"/>
      <c r="H84" s="43">
        <f t="shared" si="0"/>
        <v>9912</v>
      </c>
    </row>
    <row r="85" spans="1:9" x14ac:dyDescent="0.25">
      <c r="A85" s="71"/>
      <c r="B85" s="76" t="s">
        <v>52</v>
      </c>
      <c r="C85" s="73" t="s">
        <v>31</v>
      </c>
      <c r="D85" s="74">
        <v>45394</v>
      </c>
      <c r="E85" s="48">
        <v>6357.8</v>
      </c>
      <c r="F85" s="44"/>
      <c r="G85" s="44"/>
      <c r="H85" s="43">
        <f t="shared" si="0"/>
        <v>6357.8</v>
      </c>
    </row>
    <row r="86" spans="1:9" x14ac:dyDescent="0.25">
      <c r="A86" s="71"/>
      <c r="B86" s="76" t="s">
        <v>52</v>
      </c>
      <c r="C86" s="73" t="s">
        <v>31</v>
      </c>
      <c r="D86" s="74">
        <v>45401</v>
      </c>
      <c r="E86" s="48">
        <v>7282.24</v>
      </c>
      <c r="F86" s="44"/>
      <c r="G86" s="44"/>
      <c r="H86" s="43">
        <f t="shared" si="0"/>
        <v>7282.24</v>
      </c>
    </row>
    <row r="87" spans="1:9" x14ac:dyDescent="0.25">
      <c r="A87" s="71"/>
      <c r="B87" s="76" t="s">
        <v>36</v>
      </c>
      <c r="C87" s="73" t="s">
        <v>31</v>
      </c>
      <c r="D87" s="74">
        <v>45400</v>
      </c>
      <c r="E87" s="48">
        <v>3680</v>
      </c>
      <c r="F87" s="44"/>
      <c r="G87" s="44"/>
      <c r="H87" s="43">
        <f t="shared" si="0"/>
        <v>3680</v>
      </c>
    </row>
    <row r="88" spans="1:9" x14ac:dyDescent="0.25">
      <c r="A88" s="50"/>
      <c r="B88" s="28"/>
      <c r="C88" s="63"/>
      <c r="D88" s="63" t="s">
        <v>39</v>
      </c>
      <c r="E88" s="69">
        <f>SUM(E4:E87)</f>
        <v>688079.16000000027</v>
      </c>
      <c r="F88" s="30">
        <f>SUM(F4:F87)</f>
        <v>120854.22</v>
      </c>
      <c r="G88" s="30">
        <f>SUM(G3:G87)</f>
        <v>94412</v>
      </c>
      <c r="H88" s="21">
        <f>SUM(H4:H87)</f>
        <v>472812.94</v>
      </c>
    </row>
    <row r="89" spans="1:9" x14ac:dyDescent="0.25">
      <c r="A89" s="59"/>
      <c r="B89" s="12"/>
      <c r="C89" s="55"/>
      <c r="D89" s="55"/>
      <c r="E89" s="70"/>
      <c r="F89" s="33"/>
      <c r="G89" s="33"/>
      <c r="H89" s="34"/>
    </row>
    <row r="90" spans="1:9" x14ac:dyDescent="0.25">
      <c r="B90" s="4" t="s">
        <v>40</v>
      </c>
      <c r="C90" s="53"/>
      <c r="D90" s="53" t="s">
        <v>41</v>
      </c>
      <c r="E90" s="53"/>
      <c r="F90" s="35" t="s">
        <v>42</v>
      </c>
      <c r="G90" s="35"/>
    </row>
    <row r="91" spans="1:9" x14ac:dyDescent="0.25">
      <c r="B91" s="12" t="s">
        <v>43</v>
      </c>
      <c r="C91" s="53"/>
      <c r="D91" s="55" t="s">
        <v>98</v>
      </c>
      <c r="E91" s="53"/>
      <c r="F91" s="35" t="s">
        <v>44</v>
      </c>
      <c r="G91" s="35"/>
    </row>
    <row r="93" spans="1:9" x14ac:dyDescent="0.25">
      <c r="B93" s="52"/>
      <c r="F93" s="8"/>
      <c r="G93" s="8"/>
    </row>
    <row r="94" spans="1:9" x14ac:dyDescent="0.25">
      <c r="A94" s="8"/>
      <c r="B94" s="52"/>
      <c r="F94" s="8"/>
      <c r="G94" s="8"/>
    </row>
  </sheetData>
  <autoFilter ref="A1:H88"/>
  <pageMargins left="0" right="0" top="0.74803149606299213" bottom="0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A97" zoomScaleNormal="100" workbookViewId="0">
      <selection activeCell="F106" sqref="F106:G106"/>
    </sheetView>
  </sheetViews>
  <sheetFormatPr defaultColWidth="8.85546875" defaultRowHeight="15" x14ac:dyDescent="0.25"/>
  <cols>
    <col min="1" max="1" width="6.28515625" style="52" bestFit="1" customWidth="1"/>
    <col min="2" max="2" width="23.7109375" style="8" customWidth="1"/>
    <col min="3" max="3" width="11.7109375" style="64" customWidth="1"/>
    <col min="4" max="4" width="12.42578125" style="64" customWidth="1"/>
    <col min="5" max="5" width="16.140625" style="64" customWidth="1"/>
    <col min="6" max="6" width="15.28515625" style="38" customWidth="1"/>
    <col min="7" max="7" width="13.42578125" style="38" bestFit="1" customWidth="1"/>
    <col min="8" max="8" width="14.5703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8" x14ac:dyDescent="0.25">
      <c r="B1" s="53" t="s">
        <v>0</v>
      </c>
      <c r="C1" s="53" t="s">
        <v>1</v>
      </c>
      <c r="D1" s="53"/>
      <c r="E1" s="66"/>
      <c r="F1" s="6"/>
      <c r="G1" s="6"/>
      <c r="H1" s="7">
        <v>45388</v>
      </c>
    </row>
    <row r="2" spans="1:8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107</v>
      </c>
    </row>
    <row r="3" spans="1:8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8" ht="15.95" customHeight="1" x14ac:dyDescent="0.25">
      <c r="A4" s="50">
        <v>1</v>
      </c>
      <c r="B4" s="56" t="s">
        <v>11</v>
      </c>
      <c r="C4" s="61" t="s">
        <v>12</v>
      </c>
      <c r="D4" s="65">
        <v>45377</v>
      </c>
      <c r="E4" s="21">
        <v>5775</v>
      </c>
      <c r="F4" s="18">
        <v>5775</v>
      </c>
      <c r="G4" s="18"/>
      <c r="H4" s="21">
        <f>E4-F4-G4</f>
        <v>0</v>
      </c>
    </row>
    <row r="5" spans="1:8" ht="15.95" customHeight="1" x14ac:dyDescent="0.25">
      <c r="A5" s="50">
        <v>2</v>
      </c>
      <c r="B5" s="56" t="s">
        <v>11</v>
      </c>
      <c r="C5" s="61" t="s">
        <v>12</v>
      </c>
      <c r="D5" s="65">
        <v>45384</v>
      </c>
      <c r="E5" s="21">
        <v>3445</v>
      </c>
      <c r="F5" s="18">
        <v>3445</v>
      </c>
      <c r="G5" s="18"/>
      <c r="H5" s="21">
        <f t="shared" ref="H5:H105" si="0">E5-F5-G5</f>
        <v>0</v>
      </c>
    </row>
    <row r="6" spans="1:8" ht="15.95" customHeight="1" x14ac:dyDescent="0.25">
      <c r="A6" s="50">
        <v>3</v>
      </c>
      <c r="B6" s="56" t="s">
        <v>11</v>
      </c>
      <c r="C6" s="61" t="s">
        <v>12</v>
      </c>
      <c r="D6" s="65">
        <v>45391</v>
      </c>
      <c r="E6" s="21">
        <v>8419</v>
      </c>
      <c r="F6" s="18">
        <v>1500</v>
      </c>
      <c r="G6" s="18"/>
      <c r="H6" s="21">
        <f t="shared" si="0"/>
        <v>6919</v>
      </c>
    </row>
    <row r="7" spans="1:8" ht="15.95" customHeight="1" x14ac:dyDescent="0.25">
      <c r="A7" s="50">
        <v>4</v>
      </c>
      <c r="B7" s="56" t="s">
        <v>11</v>
      </c>
      <c r="C7" s="61" t="s">
        <v>12</v>
      </c>
      <c r="D7" s="65">
        <v>45398</v>
      </c>
      <c r="E7" s="21">
        <v>7451</v>
      </c>
      <c r="F7" s="18"/>
      <c r="G7" s="18"/>
      <c r="H7" s="21">
        <f t="shared" si="0"/>
        <v>7451</v>
      </c>
    </row>
    <row r="8" spans="1:8" ht="15.95" customHeight="1" x14ac:dyDescent="0.25">
      <c r="A8" s="71"/>
      <c r="B8" s="72" t="s">
        <v>11</v>
      </c>
      <c r="C8" s="73" t="s">
        <v>12</v>
      </c>
      <c r="D8" s="74">
        <v>45405</v>
      </c>
      <c r="E8" s="43">
        <v>20770.2</v>
      </c>
      <c r="F8" s="44"/>
      <c r="G8" s="44"/>
      <c r="H8" s="43">
        <f t="shared" si="0"/>
        <v>20770.2</v>
      </c>
    </row>
    <row r="9" spans="1:8" ht="15.95" customHeight="1" x14ac:dyDescent="0.25">
      <c r="A9" s="71"/>
      <c r="B9" s="72" t="s">
        <v>11</v>
      </c>
      <c r="C9" s="73" t="s">
        <v>12</v>
      </c>
      <c r="D9" s="74">
        <v>45412</v>
      </c>
      <c r="E9" s="43">
        <v>4276</v>
      </c>
      <c r="F9" s="44"/>
      <c r="G9" s="44"/>
      <c r="H9" s="43">
        <f t="shared" si="0"/>
        <v>4276</v>
      </c>
    </row>
    <row r="10" spans="1:8" ht="15.95" customHeight="1" x14ac:dyDescent="0.25">
      <c r="A10" s="50">
        <v>5</v>
      </c>
      <c r="B10" s="56" t="s">
        <v>13</v>
      </c>
      <c r="C10" s="61" t="s">
        <v>12</v>
      </c>
      <c r="D10" s="65">
        <v>45383</v>
      </c>
      <c r="E10" s="21">
        <v>10910</v>
      </c>
      <c r="F10" s="18">
        <v>10910</v>
      </c>
      <c r="G10" s="18"/>
      <c r="H10" s="21">
        <f t="shared" si="0"/>
        <v>0</v>
      </c>
    </row>
    <row r="11" spans="1:8" ht="15.95" customHeight="1" x14ac:dyDescent="0.25">
      <c r="A11" s="50">
        <v>6</v>
      </c>
      <c r="B11" s="56" t="s">
        <v>13</v>
      </c>
      <c r="C11" s="61" t="s">
        <v>12</v>
      </c>
      <c r="D11" s="65">
        <v>45390</v>
      </c>
      <c r="E11" s="21">
        <v>6994.5</v>
      </c>
      <c r="F11" s="18">
        <v>6994.5</v>
      </c>
      <c r="G11" s="18"/>
      <c r="H11" s="21">
        <f t="shared" si="0"/>
        <v>0</v>
      </c>
    </row>
    <row r="12" spans="1:8" ht="15.95" customHeight="1" x14ac:dyDescent="0.25">
      <c r="A12" s="50">
        <v>7</v>
      </c>
      <c r="B12" s="56" t="s">
        <v>13</v>
      </c>
      <c r="C12" s="61" t="s">
        <v>12</v>
      </c>
      <c r="D12" s="65">
        <v>45397</v>
      </c>
      <c r="E12" s="21">
        <v>12439</v>
      </c>
      <c r="F12" s="18"/>
      <c r="G12" s="18"/>
      <c r="H12" s="21">
        <f t="shared" si="0"/>
        <v>12439</v>
      </c>
    </row>
    <row r="13" spans="1:8" ht="15.95" customHeight="1" x14ac:dyDescent="0.25">
      <c r="A13" s="71"/>
      <c r="B13" s="72" t="s">
        <v>13</v>
      </c>
      <c r="C13" s="73" t="s">
        <v>12</v>
      </c>
      <c r="D13" s="74">
        <v>45404</v>
      </c>
      <c r="E13" s="43">
        <v>8680</v>
      </c>
      <c r="F13" s="44"/>
      <c r="G13" s="44"/>
      <c r="H13" s="43">
        <f t="shared" si="0"/>
        <v>8680</v>
      </c>
    </row>
    <row r="14" spans="1:8" ht="15.95" customHeight="1" x14ac:dyDescent="0.25">
      <c r="A14" s="71"/>
      <c r="B14" s="72" t="s">
        <v>13</v>
      </c>
      <c r="C14" s="73" t="s">
        <v>12</v>
      </c>
      <c r="D14" s="74">
        <v>45411</v>
      </c>
      <c r="E14" s="43">
        <v>5055</v>
      </c>
      <c r="F14" s="44"/>
      <c r="G14" s="44"/>
      <c r="H14" s="43">
        <f t="shared" si="0"/>
        <v>5055</v>
      </c>
    </row>
    <row r="15" spans="1:8" ht="15.95" customHeight="1" x14ac:dyDescent="0.25">
      <c r="A15" s="50">
        <v>8</v>
      </c>
      <c r="B15" s="56" t="s">
        <v>14</v>
      </c>
      <c r="C15" s="61" t="s">
        <v>12</v>
      </c>
      <c r="D15" s="65">
        <v>45378</v>
      </c>
      <c r="E15" s="21">
        <v>8000.0000000000009</v>
      </c>
      <c r="F15" s="18">
        <v>8000</v>
      </c>
      <c r="G15" s="18"/>
      <c r="H15" s="21">
        <f t="shared" si="0"/>
        <v>9.0949470177292824E-13</v>
      </c>
    </row>
    <row r="16" spans="1:8" ht="15.95" customHeight="1" x14ac:dyDescent="0.25">
      <c r="A16" s="50">
        <v>9</v>
      </c>
      <c r="B16" s="56" t="s">
        <v>14</v>
      </c>
      <c r="C16" s="61" t="s">
        <v>12</v>
      </c>
      <c r="D16" s="65">
        <v>45385</v>
      </c>
      <c r="E16" s="21">
        <v>14080</v>
      </c>
      <c r="F16" s="18">
        <v>2000</v>
      </c>
      <c r="G16" s="18"/>
      <c r="H16" s="21">
        <f t="shared" si="0"/>
        <v>12080</v>
      </c>
    </row>
    <row r="17" spans="1:10" ht="15.95" customHeight="1" x14ac:dyDescent="0.25">
      <c r="A17" s="50">
        <v>10</v>
      </c>
      <c r="B17" s="56" t="s">
        <v>14</v>
      </c>
      <c r="C17" s="61" t="s">
        <v>12</v>
      </c>
      <c r="D17" s="65">
        <v>45399</v>
      </c>
      <c r="E17" s="21">
        <v>4221.96</v>
      </c>
      <c r="F17" s="18"/>
      <c r="G17" s="18"/>
      <c r="H17" s="21">
        <f t="shared" si="0"/>
        <v>4221.96</v>
      </c>
    </row>
    <row r="18" spans="1:10" ht="15.95" customHeight="1" x14ac:dyDescent="0.25">
      <c r="A18" s="50">
        <v>11</v>
      </c>
      <c r="B18" s="57" t="s">
        <v>17</v>
      </c>
      <c r="C18" s="61" t="s">
        <v>12</v>
      </c>
      <c r="D18" s="65">
        <v>45392</v>
      </c>
      <c r="E18" s="21">
        <v>4391</v>
      </c>
      <c r="F18" s="24">
        <v>3000</v>
      </c>
      <c r="G18" s="24"/>
      <c r="H18" s="21">
        <f t="shared" si="0"/>
        <v>1391</v>
      </c>
      <c r="I18" s="58"/>
      <c r="J18" s="58"/>
    </row>
    <row r="19" spans="1:10" ht="15.95" customHeight="1" x14ac:dyDescent="0.25">
      <c r="A19" s="50">
        <v>12</v>
      </c>
      <c r="B19" s="57" t="s">
        <v>17</v>
      </c>
      <c r="C19" s="61" t="s">
        <v>12</v>
      </c>
      <c r="D19" s="65">
        <v>45400</v>
      </c>
      <c r="E19" s="21">
        <v>786</v>
      </c>
      <c r="F19" s="24"/>
      <c r="G19" s="24"/>
      <c r="H19" s="21">
        <f t="shared" si="0"/>
        <v>786</v>
      </c>
      <c r="I19" s="58"/>
      <c r="J19" s="58"/>
    </row>
    <row r="20" spans="1:10" ht="15.95" customHeight="1" x14ac:dyDescent="0.25">
      <c r="A20" s="71"/>
      <c r="B20" s="76" t="s">
        <v>17</v>
      </c>
      <c r="C20" s="73" t="s">
        <v>12</v>
      </c>
      <c r="D20" s="74">
        <v>45413</v>
      </c>
      <c r="E20" s="43">
        <v>10502</v>
      </c>
      <c r="F20" s="46"/>
      <c r="G20" s="46"/>
      <c r="H20" s="43">
        <f t="shared" si="0"/>
        <v>10502</v>
      </c>
      <c r="I20" s="58"/>
      <c r="J20" s="58"/>
    </row>
    <row r="21" spans="1:10" ht="15.95" customHeight="1" x14ac:dyDescent="0.25">
      <c r="A21" s="50">
        <v>13</v>
      </c>
      <c r="B21" s="56" t="s">
        <v>80</v>
      </c>
      <c r="C21" s="61" t="s">
        <v>12</v>
      </c>
      <c r="D21" s="65">
        <v>45398</v>
      </c>
      <c r="E21" s="21">
        <v>21286</v>
      </c>
      <c r="F21" s="24">
        <v>21286</v>
      </c>
      <c r="G21" s="24"/>
      <c r="H21" s="21">
        <f t="shared" si="0"/>
        <v>0</v>
      </c>
      <c r="I21" s="58"/>
      <c r="J21" s="58"/>
    </row>
    <row r="22" spans="1:10" ht="15.95" customHeight="1" x14ac:dyDescent="0.25">
      <c r="A22" s="71"/>
      <c r="B22" s="72" t="s">
        <v>80</v>
      </c>
      <c r="C22" s="73" t="s">
        <v>12</v>
      </c>
      <c r="D22" s="74">
        <v>45412</v>
      </c>
      <c r="E22" s="43">
        <v>12174</v>
      </c>
      <c r="F22" s="46"/>
      <c r="G22" s="46"/>
      <c r="H22" s="43">
        <f t="shared" si="0"/>
        <v>12174</v>
      </c>
      <c r="I22" s="58"/>
      <c r="J22" s="58"/>
    </row>
    <row r="23" spans="1:10" ht="15.95" customHeight="1" x14ac:dyDescent="0.25">
      <c r="A23" s="50">
        <v>14</v>
      </c>
      <c r="B23" s="57" t="s">
        <v>16</v>
      </c>
      <c r="C23" s="61" t="s">
        <v>12</v>
      </c>
      <c r="D23" s="65">
        <v>45384</v>
      </c>
      <c r="E23" s="21">
        <v>2197</v>
      </c>
      <c r="F23" s="24">
        <v>2197</v>
      </c>
      <c r="G23" s="24"/>
      <c r="H23" s="21">
        <f t="shared" si="0"/>
        <v>0</v>
      </c>
      <c r="I23" s="58"/>
      <c r="J23" s="58"/>
    </row>
    <row r="24" spans="1:10" ht="15.95" customHeight="1" x14ac:dyDescent="0.25">
      <c r="A24" s="50">
        <v>15</v>
      </c>
      <c r="B24" s="57" t="s">
        <v>16</v>
      </c>
      <c r="C24" s="61" t="s">
        <v>12</v>
      </c>
      <c r="D24" s="65">
        <v>45391</v>
      </c>
      <c r="E24" s="21">
        <v>5111</v>
      </c>
      <c r="F24" s="24">
        <v>5111</v>
      </c>
      <c r="G24" s="24"/>
      <c r="H24" s="21">
        <f t="shared" si="0"/>
        <v>0</v>
      </c>
      <c r="I24" s="58"/>
      <c r="J24" s="58"/>
    </row>
    <row r="25" spans="1:10" ht="15.95" customHeight="1" x14ac:dyDescent="0.25">
      <c r="A25" s="50">
        <v>16</v>
      </c>
      <c r="B25" s="57" t="s">
        <v>16</v>
      </c>
      <c r="C25" s="61" t="s">
        <v>12</v>
      </c>
      <c r="D25" s="65">
        <v>45398</v>
      </c>
      <c r="E25" s="21">
        <v>5498</v>
      </c>
      <c r="F25" s="24"/>
      <c r="G25" s="24"/>
      <c r="H25" s="21">
        <f t="shared" si="0"/>
        <v>5498</v>
      </c>
      <c r="I25" s="58"/>
      <c r="J25" s="58"/>
    </row>
    <row r="26" spans="1:10" ht="15.95" customHeight="1" x14ac:dyDescent="0.25">
      <c r="A26" s="71"/>
      <c r="B26" s="76" t="s">
        <v>16</v>
      </c>
      <c r="C26" s="73" t="s">
        <v>12</v>
      </c>
      <c r="D26" s="74">
        <v>45412</v>
      </c>
      <c r="E26" s="43">
        <v>925</v>
      </c>
      <c r="F26" s="46"/>
      <c r="G26" s="46"/>
      <c r="H26" s="43">
        <f t="shared" si="0"/>
        <v>925</v>
      </c>
      <c r="I26" s="58"/>
      <c r="J26" s="58"/>
    </row>
    <row r="27" spans="1:10" ht="15.95" customHeight="1" x14ac:dyDescent="0.25">
      <c r="A27" s="50">
        <v>17</v>
      </c>
      <c r="B27" s="57" t="s">
        <v>68</v>
      </c>
      <c r="C27" s="61" t="s">
        <v>12</v>
      </c>
      <c r="D27" s="65">
        <v>45390</v>
      </c>
      <c r="E27" s="21">
        <v>9671.5</v>
      </c>
      <c r="F27" s="24">
        <v>9671.5</v>
      </c>
      <c r="G27" s="24"/>
      <c r="H27" s="21">
        <f t="shared" si="0"/>
        <v>0</v>
      </c>
      <c r="I27" s="58"/>
      <c r="J27" s="58"/>
    </row>
    <row r="28" spans="1:10" ht="15.95" customHeight="1" x14ac:dyDescent="0.25">
      <c r="A28" s="50">
        <v>18</v>
      </c>
      <c r="B28" s="57" t="s">
        <v>68</v>
      </c>
      <c r="C28" s="61" t="s">
        <v>12</v>
      </c>
      <c r="D28" s="65">
        <v>45397</v>
      </c>
      <c r="E28" s="21">
        <v>9642.84</v>
      </c>
      <c r="F28" s="24">
        <v>9642.84</v>
      </c>
      <c r="G28" s="24"/>
      <c r="H28" s="21">
        <f t="shared" si="0"/>
        <v>0</v>
      </c>
      <c r="I28" s="58"/>
      <c r="J28" s="58"/>
    </row>
    <row r="29" spans="1:10" ht="15.95" customHeight="1" x14ac:dyDescent="0.25">
      <c r="A29" s="71"/>
      <c r="B29" s="76" t="s">
        <v>68</v>
      </c>
      <c r="C29" s="73" t="s">
        <v>12</v>
      </c>
      <c r="D29" s="74">
        <v>45404</v>
      </c>
      <c r="E29" s="43">
        <v>3000</v>
      </c>
      <c r="F29" s="46"/>
      <c r="G29" s="46"/>
      <c r="H29" s="43">
        <f t="shared" si="0"/>
        <v>3000</v>
      </c>
      <c r="I29" s="58"/>
      <c r="J29" s="58"/>
    </row>
    <row r="30" spans="1:10" ht="15.95" customHeight="1" x14ac:dyDescent="0.25">
      <c r="A30" s="71"/>
      <c r="B30" s="76" t="s">
        <v>68</v>
      </c>
      <c r="C30" s="73" t="s">
        <v>12</v>
      </c>
      <c r="D30" s="74">
        <v>45411</v>
      </c>
      <c r="E30" s="43">
        <v>8057.8</v>
      </c>
      <c r="F30" s="46"/>
      <c r="G30" s="46"/>
      <c r="H30" s="43">
        <f t="shared" si="0"/>
        <v>8057.8</v>
      </c>
      <c r="I30" s="58"/>
      <c r="J30" s="58"/>
    </row>
    <row r="31" spans="1:10" ht="15.95" customHeight="1" x14ac:dyDescent="0.25">
      <c r="A31" s="50">
        <v>19</v>
      </c>
      <c r="B31" s="57" t="s">
        <v>57</v>
      </c>
      <c r="C31" s="61" t="s">
        <v>12</v>
      </c>
      <c r="D31" s="65">
        <v>45376</v>
      </c>
      <c r="E31" s="21">
        <v>5000</v>
      </c>
      <c r="F31" s="24">
        <v>5000</v>
      </c>
      <c r="G31" s="24"/>
      <c r="H31" s="21">
        <f t="shared" si="0"/>
        <v>0</v>
      </c>
      <c r="I31" s="58"/>
      <c r="J31" s="58"/>
    </row>
    <row r="32" spans="1:10" ht="15.95" customHeight="1" x14ac:dyDescent="0.25">
      <c r="A32" s="50">
        <v>20</v>
      </c>
      <c r="B32" s="57" t="s">
        <v>57</v>
      </c>
      <c r="C32" s="61" t="s">
        <v>12</v>
      </c>
      <c r="D32" s="65">
        <v>45390</v>
      </c>
      <c r="E32" s="21">
        <v>15812</v>
      </c>
      <c r="F32" s="24">
        <v>15812</v>
      </c>
      <c r="G32" s="24"/>
      <c r="H32" s="21">
        <f t="shared" si="0"/>
        <v>0</v>
      </c>
      <c r="I32" s="58"/>
      <c r="J32" s="58"/>
    </row>
    <row r="33" spans="1:10" ht="15.95" customHeight="1" x14ac:dyDescent="0.25">
      <c r="A33" s="71"/>
      <c r="B33" s="76" t="s">
        <v>57</v>
      </c>
      <c r="C33" s="73" t="s">
        <v>12</v>
      </c>
      <c r="D33" s="74">
        <v>45404</v>
      </c>
      <c r="E33" s="43">
        <v>12479</v>
      </c>
      <c r="F33" s="46"/>
      <c r="G33" s="46"/>
      <c r="H33" s="43">
        <f t="shared" si="0"/>
        <v>12479</v>
      </c>
      <c r="I33" s="58"/>
      <c r="J33" s="58"/>
    </row>
    <row r="34" spans="1:10" ht="15.95" customHeight="1" x14ac:dyDescent="0.25">
      <c r="A34" s="50">
        <v>21</v>
      </c>
      <c r="B34" s="57" t="s">
        <v>15</v>
      </c>
      <c r="C34" s="61" t="s">
        <v>12</v>
      </c>
      <c r="D34" s="65">
        <v>45390</v>
      </c>
      <c r="E34" s="21">
        <v>2780</v>
      </c>
      <c r="F34" s="24">
        <v>2780</v>
      </c>
      <c r="G34" s="24"/>
      <c r="H34" s="21">
        <f t="shared" si="0"/>
        <v>0</v>
      </c>
      <c r="I34" s="58"/>
      <c r="J34" s="58"/>
    </row>
    <row r="35" spans="1:10" ht="15.95" customHeight="1" x14ac:dyDescent="0.25">
      <c r="A35" s="50">
        <v>22</v>
      </c>
      <c r="B35" s="57" t="s">
        <v>15</v>
      </c>
      <c r="C35" s="61" t="s">
        <v>12</v>
      </c>
      <c r="D35" s="65">
        <v>45397</v>
      </c>
      <c r="E35" s="21">
        <v>3871</v>
      </c>
      <c r="F35" s="24">
        <v>3871</v>
      </c>
      <c r="G35" s="24"/>
      <c r="H35" s="21">
        <f t="shared" si="0"/>
        <v>0</v>
      </c>
      <c r="I35" s="58"/>
      <c r="J35" s="58"/>
    </row>
    <row r="36" spans="1:10" ht="15.95" customHeight="1" x14ac:dyDescent="0.25">
      <c r="A36" s="50">
        <v>23</v>
      </c>
      <c r="B36" s="57" t="s">
        <v>48</v>
      </c>
      <c r="C36" s="61" t="s">
        <v>12</v>
      </c>
      <c r="D36" s="65">
        <v>45370</v>
      </c>
      <c r="E36" s="21">
        <v>1126</v>
      </c>
      <c r="F36" s="24">
        <v>1126</v>
      </c>
      <c r="G36" s="24"/>
      <c r="H36" s="21">
        <f t="shared" si="0"/>
        <v>0</v>
      </c>
      <c r="I36" s="58"/>
      <c r="J36" s="58"/>
    </row>
    <row r="37" spans="1:10" ht="15.95" customHeight="1" x14ac:dyDescent="0.25">
      <c r="A37" s="50">
        <v>24</v>
      </c>
      <c r="B37" s="57" t="s">
        <v>48</v>
      </c>
      <c r="C37" s="61" t="s">
        <v>12</v>
      </c>
      <c r="D37" s="65">
        <v>45384</v>
      </c>
      <c r="E37" s="21">
        <v>2876</v>
      </c>
      <c r="F37" s="24"/>
      <c r="G37" s="24"/>
      <c r="H37" s="21">
        <f t="shared" si="0"/>
        <v>2876</v>
      </c>
      <c r="I37" s="58"/>
      <c r="J37" s="58"/>
    </row>
    <row r="38" spans="1:10" ht="15.95" customHeight="1" x14ac:dyDescent="0.25">
      <c r="A38" s="50">
        <v>25</v>
      </c>
      <c r="B38" s="57" t="s">
        <v>48</v>
      </c>
      <c r="C38" s="61" t="s">
        <v>12</v>
      </c>
      <c r="D38" s="65">
        <v>45398</v>
      </c>
      <c r="E38" s="21">
        <v>3385</v>
      </c>
      <c r="F38" s="24"/>
      <c r="G38" s="24"/>
      <c r="H38" s="21">
        <f t="shared" si="0"/>
        <v>3385</v>
      </c>
      <c r="I38" s="58"/>
      <c r="J38" s="58"/>
    </row>
    <row r="39" spans="1:10" ht="15.95" customHeight="1" x14ac:dyDescent="0.25">
      <c r="A39" s="50">
        <v>26</v>
      </c>
      <c r="B39" s="57" t="s">
        <v>21</v>
      </c>
      <c r="C39" s="61" t="s">
        <v>12</v>
      </c>
      <c r="D39" s="65">
        <v>45384</v>
      </c>
      <c r="E39" s="21">
        <v>2000</v>
      </c>
      <c r="F39" s="24">
        <v>2000</v>
      </c>
      <c r="G39" s="24"/>
      <c r="H39" s="21">
        <f t="shared" si="0"/>
        <v>0</v>
      </c>
      <c r="I39" s="58"/>
      <c r="J39" s="58"/>
    </row>
    <row r="40" spans="1:10" ht="15.95" customHeight="1" x14ac:dyDescent="0.25">
      <c r="A40" s="50">
        <v>27</v>
      </c>
      <c r="B40" s="57" t="s">
        <v>21</v>
      </c>
      <c r="C40" s="61" t="s">
        <v>12</v>
      </c>
      <c r="D40" s="65">
        <v>45398</v>
      </c>
      <c r="E40" s="21">
        <v>12007.12</v>
      </c>
      <c r="F40" s="24">
        <v>6007.12</v>
      </c>
      <c r="G40" s="24"/>
      <c r="H40" s="21">
        <f t="shared" si="0"/>
        <v>6000.0000000000009</v>
      </c>
      <c r="I40" s="58"/>
      <c r="J40" s="58"/>
    </row>
    <row r="41" spans="1:10" ht="15.95" customHeight="1" x14ac:dyDescent="0.25">
      <c r="A41" s="71"/>
      <c r="B41" s="76" t="s">
        <v>21</v>
      </c>
      <c r="C41" s="73" t="s">
        <v>12</v>
      </c>
      <c r="D41" s="74">
        <v>45412</v>
      </c>
      <c r="E41" s="43">
        <v>3213</v>
      </c>
      <c r="F41" s="46"/>
      <c r="G41" s="46"/>
      <c r="H41" s="43">
        <f t="shared" si="0"/>
        <v>3213</v>
      </c>
      <c r="I41" s="58"/>
      <c r="J41" s="58"/>
    </row>
    <row r="42" spans="1:10" ht="15.95" customHeight="1" x14ac:dyDescent="0.25">
      <c r="A42" s="50">
        <v>28</v>
      </c>
      <c r="B42" s="57" t="s">
        <v>20</v>
      </c>
      <c r="C42" s="61" t="s">
        <v>12</v>
      </c>
      <c r="D42" s="65">
        <v>45391</v>
      </c>
      <c r="E42" s="21">
        <v>8010.4</v>
      </c>
      <c r="F42" s="24">
        <v>8010.4</v>
      </c>
      <c r="G42" s="24"/>
      <c r="H42" s="21">
        <f t="shared" si="0"/>
        <v>0</v>
      </c>
      <c r="I42" s="58"/>
      <c r="J42" s="58"/>
    </row>
    <row r="43" spans="1:10" ht="15.95" customHeight="1" x14ac:dyDescent="0.25">
      <c r="A43" s="50">
        <v>29</v>
      </c>
      <c r="B43" s="57" t="s">
        <v>20</v>
      </c>
      <c r="C43" s="61" t="s">
        <v>12</v>
      </c>
      <c r="D43" s="65">
        <v>45398</v>
      </c>
      <c r="E43" s="21">
        <v>4489.32</v>
      </c>
      <c r="F43" s="24">
        <v>4489.32</v>
      </c>
      <c r="G43" s="24"/>
      <c r="H43" s="21">
        <f t="shared" si="0"/>
        <v>0</v>
      </c>
      <c r="I43" s="58"/>
      <c r="J43" s="58"/>
    </row>
    <row r="44" spans="1:10" ht="15.95" customHeight="1" x14ac:dyDescent="0.25">
      <c r="A44" s="71"/>
      <c r="B44" s="76" t="s">
        <v>20</v>
      </c>
      <c r="C44" s="73" t="s">
        <v>12</v>
      </c>
      <c r="D44" s="74">
        <v>45405</v>
      </c>
      <c r="E44" s="43">
        <v>6521.2</v>
      </c>
      <c r="F44" s="46"/>
      <c r="G44" s="46"/>
      <c r="H44" s="43">
        <f t="shared" si="0"/>
        <v>6521.2</v>
      </c>
      <c r="I44" s="58"/>
      <c r="J44" s="58"/>
    </row>
    <row r="45" spans="1:10" ht="15.95" customHeight="1" x14ac:dyDescent="0.25">
      <c r="A45" s="71"/>
      <c r="B45" s="76" t="s">
        <v>20</v>
      </c>
      <c r="C45" s="73" t="s">
        <v>12</v>
      </c>
      <c r="D45" s="74">
        <v>45412</v>
      </c>
      <c r="E45" s="43">
        <v>6758</v>
      </c>
      <c r="F45" s="46"/>
      <c r="G45" s="46"/>
      <c r="H45" s="43">
        <f t="shared" si="0"/>
        <v>6758</v>
      </c>
      <c r="I45" s="58"/>
      <c r="J45" s="58"/>
    </row>
    <row r="46" spans="1:10" ht="15.95" customHeight="1" x14ac:dyDescent="0.25">
      <c r="A46" s="50">
        <v>30</v>
      </c>
      <c r="B46" s="57" t="s">
        <v>81</v>
      </c>
      <c r="C46" s="61" t="s">
        <v>12</v>
      </c>
      <c r="D46" s="65">
        <v>45390</v>
      </c>
      <c r="E46" s="21">
        <v>6944</v>
      </c>
      <c r="F46" s="24"/>
      <c r="G46" s="21">
        <v>6944</v>
      </c>
      <c r="H46" s="21">
        <f t="shared" si="0"/>
        <v>0</v>
      </c>
      <c r="I46" s="58" t="s">
        <v>46</v>
      </c>
      <c r="J46" s="58"/>
    </row>
    <row r="47" spans="1:10" ht="15.95" customHeight="1" x14ac:dyDescent="0.25">
      <c r="A47" s="50">
        <v>31</v>
      </c>
      <c r="B47" s="57" t="s">
        <v>81</v>
      </c>
      <c r="C47" s="61" t="s">
        <v>12</v>
      </c>
      <c r="D47" s="65">
        <v>45397</v>
      </c>
      <c r="E47" s="21">
        <v>13228</v>
      </c>
      <c r="F47" s="24"/>
      <c r="G47" s="21">
        <v>13228</v>
      </c>
      <c r="H47" s="21">
        <f t="shared" si="0"/>
        <v>0</v>
      </c>
      <c r="I47" s="58" t="s">
        <v>46</v>
      </c>
      <c r="J47" s="58"/>
    </row>
    <row r="48" spans="1:10" ht="15.95" customHeight="1" x14ac:dyDescent="0.25">
      <c r="A48" s="71"/>
      <c r="B48" s="76" t="s">
        <v>81</v>
      </c>
      <c r="C48" s="73" t="s">
        <v>12</v>
      </c>
      <c r="D48" s="74">
        <v>45404</v>
      </c>
      <c r="E48" s="43">
        <v>4343</v>
      </c>
      <c r="F48" s="46"/>
      <c r="G48" s="46"/>
      <c r="H48" s="43">
        <f t="shared" si="0"/>
        <v>4343</v>
      </c>
      <c r="I48" s="58"/>
      <c r="J48" s="58"/>
    </row>
    <row r="49" spans="1:10" ht="15.95" customHeight="1" x14ac:dyDescent="0.25">
      <c r="A49" s="71"/>
      <c r="B49" s="76" t="s">
        <v>81</v>
      </c>
      <c r="C49" s="73" t="s">
        <v>12</v>
      </c>
      <c r="D49" s="74">
        <v>45411</v>
      </c>
      <c r="E49" s="43">
        <v>8772</v>
      </c>
      <c r="F49" s="46"/>
      <c r="G49" s="46"/>
      <c r="H49" s="43">
        <f t="shared" si="0"/>
        <v>8772</v>
      </c>
      <c r="I49" s="58"/>
      <c r="J49" s="58"/>
    </row>
    <row r="50" spans="1:10" ht="15.95" customHeight="1" x14ac:dyDescent="0.25">
      <c r="A50" s="50">
        <v>32</v>
      </c>
      <c r="B50" s="57" t="s">
        <v>56</v>
      </c>
      <c r="C50" s="61" t="s">
        <v>12</v>
      </c>
      <c r="D50" s="65">
        <v>45399</v>
      </c>
      <c r="E50" s="21">
        <v>5100</v>
      </c>
      <c r="F50" s="24">
        <v>5100</v>
      </c>
      <c r="G50" s="24"/>
      <c r="H50" s="21">
        <f t="shared" si="0"/>
        <v>0</v>
      </c>
      <c r="I50" s="58"/>
      <c r="J50" s="58"/>
    </row>
    <row r="51" spans="1:10" ht="15.95" customHeight="1" x14ac:dyDescent="0.25">
      <c r="A51" s="71"/>
      <c r="B51" s="76" t="s">
        <v>56</v>
      </c>
      <c r="C51" s="73" t="s">
        <v>12</v>
      </c>
      <c r="D51" s="74">
        <v>45413</v>
      </c>
      <c r="E51" s="43">
        <v>1535</v>
      </c>
      <c r="F51" s="46"/>
      <c r="G51" s="46"/>
      <c r="H51" s="43">
        <f t="shared" si="0"/>
        <v>1535</v>
      </c>
      <c r="I51" s="58"/>
      <c r="J51" s="58"/>
    </row>
    <row r="52" spans="1:10" ht="15.95" customHeight="1" x14ac:dyDescent="0.25">
      <c r="A52" s="50">
        <v>33</v>
      </c>
      <c r="B52" s="57" t="s">
        <v>29</v>
      </c>
      <c r="C52" s="61" t="s">
        <v>12</v>
      </c>
      <c r="D52" s="65">
        <v>45399</v>
      </c>
      <c r="E52" s="21">
        <v>14294</v>
      </c>
      <c r="F52" s="24"/>
      <c r="G52" s="24">
        <f>4000+4294</f>
        <v>8294</v>
      </c>
      <c r="H52" s="21">
        <f t="shared" si="0"/>
        <v>6000</v>
      </c>
      <c r="I52" s="58" t="s">
        <v>46</v>
      </c>
      <c r="J52" s="58"/>
    </row>
    <row r="53" spans="1:10" ht="15.95" customHeight="1" x14ac:dyDescent="0.25">
      <c r="A53" s="71"/>
      <c r="B53" s="76" t="s">
        <v>29</v>
      </c>
      <c r="C53" s="73" t="s">
        <v>12</v>
      </c>
      <c r="D53" s="74">
        <v>45406</v>
      </c>
      <c r="E53" s="43">
        <v>2902.95</v>
      </c>
      <c r="F53" s="46"/>
      <c r="G53" s="46"/>
      <c r="H53" s="43">
        <f t="shared" si="0"/>
        <v>2902.95</v>
      </c>
      <c r="I53" s="58"/>
      <c r="J53" s="58"/>
    </row>
    <row r="54" spans="1:10" ht="15.95" customHeight="1" x14ac:dyDescent="0.25">
      <c r="A54" s="50">
        <v>34</v>
      </c>
      <c r="B54" s="57" t="s">
        <v>104</v>
      </c>
      <c r="C54" s="61" t="s">
        <v>12</v>
      </c>
      <c r="D54" s="65">
        <v>45391</v>
      </c>
      <c r="E54" s="21">
        <v>9072</v>
      </c>
      <c r="F54" s="24">
        <v>9072</v>
      </c>
      <c r="G54" s="24"/>
      <c r="H54" s="21">
        <f t="shared" si="0"/>
        <v>0</v>
      </c>
      <c r="I54" s="58"/>
      <c r="J54" s="58"/>
    </row>
    <row r="55" spans="1:10" ht="15.95" customHeight="1" x14ac:dyDescent="0.25">
      <c r="A55" s="50">
        <v>35</v>
      </c>
      <c r="B55" s="57" t="s">
        <v>104</v>
      </c>
      <c r="C55" s="61" t="s">
        <v>12</v>
      </c>
      <c r="D55" s="65">
        <v>45398</v>
      </c>
      <c r="E55" s="21">
        <v>2326</v>
      </c>
      <c r="F55" s="24"/>
      <c r="G55" s="24"/>
      <c r="H55" s="21">
        <f t="shared" si="0"/>
        <v>2326</v>
      </c>
      <c r="I55" s="58"/>
      <c r="J55" s="58"/>
    </row>
    <row r="56" spans="1:10" ht="15.95" customHeight="1" x14ac:dyDescent="0.25">
      <c r="A56" s="50">
        <v>36</v>
      </c>
      <c r="B56" s="57" t="s">
        <v>26</v>
      </c>
      <c r="C56" s="61" t="s">
        <v>12</v>
      </c>
      <c r="D56" s="65">
        <v>45397</v>
      </c>
      <c r="E56" s="21">
        <v>10658</v>
      </c>
      <c r="F56" s="24">
        <v>10658</v>
      </c>
      <c r="G56" s="24"/>
      <c r="H56" s="21">
        <f t="shared" si="0"/>
        <v>0</v>
      </c>
      <c r="I56" s="58"/>
      <c r="J56" s="58"/>
    </row>
    <row r="57" spans="1:10" ht="15.95" customHeight="1" x14ac:dyDescent="0.25">
      <c r="A57" s="71"/>
      <c r="B57" s="76" t="s">
        <v>26</v>
      </c>
      <c r="C57" s="73" t="s">
        <v>12</v>
      </c>
      <c r="D57" s="74">
        <v>45404</v>
      </c>
      <c r="E57" s="43">
        <v>4883.7</v>
      </c>
      <c r="F57" s="46"/>
      <c r="G57" s="46"/>
      <c r="H57" s="43">
        <f t="shared" si="0"/>
        <v>4883.7</v>
      </c>
      <c r="I57" s="58"/>
      <c r="J57" s="58"/>
    </row>
    <row r="58" spans="1:10" ht="15.95" customHeight="1" x14ac:dyDescent="0.25">
      <c r="A58" s="71"/>
      <c r="B58" s="76" t="s">
        <v>26</v>
      </c>
      <c r="C58" s="73" t="s">
        <v>12</v>
      </c>
      <c r="D58" s="74">
        <v>45411</v>
      </c>
      <c r="E58" s="43">
        <v>8080</v>
      </c>
      <c r="F58" s="46"/>
      <c r="G58" s="46"/>
      <c r="H58" s="43">
        <f t="shared" si="0"/>
        <v>8080</v>
      </c>
      <c r="I58" s="58"/>
      <c r="J58" s="58"/>
    </row>
    <row r="59" spans="1:10" ht="15.95" customHeight="1" x14ac:dyDescent="0.25">
      <c r="A59" s="50">
        <v>37</v>
      </c>
      <c r="B59" s="57" t="s">
        <v>24</v>
      </c>
      <c r="C59" s="61" t="s">
        <v>12</v>
      </c>
      <c r="D59" s="65">
        <v>45390</v>
      </c>
      <c r="E59" s="21">
        <v>21107.8</v>
      </c>
      <c r="F59" s="24"/>
      <c r="G59" s="24">
        <f>6108</f>
        <v>6108</v>
      </c>
      <c r="H59" s="21">
        <f t="shared" si="0"/>
        <v>14999.8</v>
      </c>
      <c r="I59" s="58" t="s">
        <v>46</v>
      </c>
      <c r="J59" s="58"/>
    </row>
    <row r="60" spans="1:10" ht="15.95" customHeight="1" x14ac:dyDescent="0.25">
      <c r="A60" s="50">
        <v>38</v>
      </c>
      <c r="B60" s="57" t="s">
        <v>23</v>
      </c>
      <c r="C60" s="61" t="s">
        <v>12</v>
      </c>
      <c r="D60" s="65">
        <v>45390</v>
      </c>
      <c r="E60" s="21">
        <v>1510</v>
      </c>
      <c r="F60" s="24">
        <v>1510</v>
      </c>
      <c r="G60" s="24"/>
      <c r="H60" s="21">
        <f t="shared" si="0"/>
        <v>0</v>
      </c>
      <c r="I60" s="58"/>
      <c r="J60" s="58"/>
    </row>
    <row r="61" spans="1:10" ht="15.95" customHeight="1" x14ac:dyDescent="0.25">
      <c r="A61" s="71"/>
      <c r="B61" s="76" t="s">
        <v>23</v>
      </c>
      <c r="C61" s="73" t="s">
        <v>12</v>
      </c>
      <c r="D61" s="74">
        <v>45411</v>
      </c>
      <c r="E61" s="43">
        <v>1669</v>
      </c>
      <c r="F61" s="46"/>
      <c r="G61" s="46"/>
      <c r="H61" s="43">
        <f t="shared" si="0"/>
        <v>1669</v>
      </c>
      <c r="I61" s="58"/>
      <c r="J61" s="58"/>
    </row>
    <row r="62" spans="1:10" ht="15.95" customHeight="1" x14ac:dyDescent="0.25">
      <c r="A62" s="50">
        <v>39</v>
      </c>
      <c r="B62" s="57" t="s">
        <v>55</v>
      </c>
      <c r="C62" s="61" t="s">
        <v>12</v>
      </c>
      <c r="D62" s="65">
        <v>45392</v>
      </c>
      <c r="E62" s="21">
        <v>8151</v>
      </c>
      <c r="F62" s="24">
        <v>8151</v>
      </c>
      <c r="G62" s="24"/>
      <c r="H62" s="21">
        <f t="shared" si="0"/>
        <v>0</v>
      </c>
      <c r="I62" s="58"/>
      <c r="J62" s="58"/>
    </row>
    <row r="63" spans="1:10" ht="15.95" customHeight="1" x14ac:dyDescent="0.25">
      <c r="A63" s="71"/>
      <c r="B63" s="76" t="s">
        <v>60</v>
      </c>
      <c r="C63" s="73" t="s">
        <v>12</v>
      </c>
      <c r="D63" s="74">
        <v>45404</v>
      </c>
      <c r="E63" s="43">
        <v>18813.400000000001</v>
      </c>
      <c r="F63" s="46"/>
      <c r="G63" s="46"/>
      <c r="H63" s="43">
        <f t="shared" si="0"/>
        <v>18813.400000000001</v>
      </c>
      <c r="I63" s="58"/>
      <c r="J63" s="58"/>
    </row>
    <row r="64" spans="1:10" ht="15.95" customHeight="1" x14ac:dyDescent="0.25">
      <c r="A64" s="71"/>
      <c r="B64" s="76" t="s">
        <v>60</v>
      </c>
      <c r="C64" s="73" t="s">
        <v>12</v>
      </c>
      <c r="D64" s="74">
        <v>45411</v>
      </c>
      <c r="E64" s="43">
        <v>3297.05</v>
      </c>
      <c r="F64" s="46"/>
      <c r="G64" s="46"/>
      <c r="H64" s="43">
        <f t="shared" si="0"/>
        <v>3297.05</v>
      </c>
      <c r="I64" s="58"/>
      <c r="J64" s="58"/>
    </row>
    <row r="65" spans="1:10" ht="15.95" customHeight="1" x14ac:dyDescent="0.25">
      <c r="A65" s="71"/>
      <c r="B65" s="76" t="s">
        <v>49</v>
      </c>
      <c r="C65" s="73" t="s">
        <v>12</v>
      </c>
      <c r="D65" s="74">
        <v>45412</v>
      </c>
      <c r="E65" s="43">
        <v>2004</v>
      </c>
      <c r="F65" s="46"/>
      <c r="G65" s="46"/>
      <c r="H65" s="43">
        <f t="shared" si="0"/>
        <v>2004</v>
      </c>
      <c r="I65" s="58"/>
      <c r="J65" s="58"/>
    </row>
    <row r="66" spans="1:10" ht="15.95" customHeight="1" x14ac:dyDescent="0.25">
      <c r="A66" s="50">
        <v>40</v>
      </c>
      <c r="B66" s="57" t="s">
        <v>50</v>
      </c>
      <c r="C66" s="62" t="s">
        <v>31</v>
      </c>
      <c r="D66" s="65">
        <v>45394</v>
      </c>
      <c r="E66" s="21">
        <v>6200</v>
      </c>
      <c r="F66" s="24">
        <v>6200</v>
      </c>
      <c r="G66" s="24"/>
      <c r="H66" s="21">
        <f t="shared" si="0"/>
        <v>0</v>
      </c>
      <c r="I66" s="58"/>
      <c r="J66" s="58"/>
    </row>
    <row r="67" spans="1:10" ht="15.95" customHeight="1" x14ac:dyDescent="0.25">
      <c r="A67" s="50">
        <v>41</v>
      </c>
      <c r="B67" s="57" t="s">
        <v>33</v>
      </c>
      <c r="C67" s="62" t="s">
        <v>31</v>
      </c>
      <c r="D67" s="65">
        <v>45379</v>
      </c>
      <c r="E67" s="21">
        <v>2549.5</v>
      </c>
      <c r="F67" s="18"/>
      <c r="G67" s="21">
        <v>2549.5</v>
      </c>
      <c r="H67" s="21">
        <f t="shared" si="0"/>
        <v>0</v>
      </c>
      <c r="I67" s="8" t="s">
        <v>46</v>
      </c>
    </row>
    <row r="68" spans="1:10" ht="15.95" customHeight="1" x14ac:dyDescent="0.25">
      <c r="A68" s="50">
        <v>42</v>
      </c>
      <c r="B68" s="57" t="s">
        <v>33</v>
      </c>
      <c r="C68" s="62" t="s">
        <v>31</v>
      </c>
      <c r="D68" s="65">
        <v>45386</v>
      </c>
      <c r="E68" s="21">
        <v>4060</v>
      </c>
      <c r="F68" s="18"/>
      <c r="G68" s="21">
        <v>4060</v>
      </c>
      <c r="H68" s="21">
        <f t="shared" si="0"/>
        <v>0</v>
      </c>
      <c r="I68" s="8" t="s">
        <v>46</v>
      </c>
    </row>
    <row r="69" spans="1:10" ht="15.95" customHeight="1" x14ac:dyDescent="0.25">
      <c r="A69" s="50">
        <v>43</v>
      </c>
      <c r="B69" s="57" t="s">
        <v>33</v>
      </c>
      <c r="C69" s="62" t="s">
        <v>31</v>
      </c>
      <c r="D69" s="65">
        <v>45393</v>
      </c>
      <c r="E69" s="21">
        <v>7320</v>
      </c>
      <c r="F69" s="18"/>
      <c r="G69" s="21"/>
      <c r="H69" s="21">
        <f t="shared" si="0"/>
        <v>7320</v>
      </c>
    </row>
    <row r="70" spans="1:10" ht="15.95" customHeight="1" x14ac:dyDescent="0.25">
      <c r="A70" s="50">
        <v>44</v>
      </c>
      <c r="B70" s="57" t="s">
        <v>33</v>
      </c>
      <c r="C70" s="62" t="s">
        <v>31</v>
      </c>
      <c r="D70" s="65">
        <v>45396</v>
      </c>
      <c r="E70" s="21">
        <v>5504</v>
      </c>
      <c r="F70" s="18"/>
      <c r="G70" s="18">
        <v>5504</v>
      </c>
      <c r="H70" s="21">
        <f t="shared" si="0"/>
        <v>0</v>
      </c>
      <c r="I70" s="8" t="s">
        <v>46</v>
      </c>
    </row>
    <row r="71" spans="1:10" ht="15.95" customHeight="1" x14ac:dyDescent="0.25">
      <c r="A71" s="50">
        <v>45</v>
      </c>
      <c r="B71" s="57" t="s">
        <v>33</v>
      </c>
      <c r="C71" s="62" t="s">
        <v>31</v>
      </c>
      <c r="D71" s="65">
        <v>45400</v>
      </c>
      <c r="E71" s="21">
        <v>6011.9</v>
      </c>
      <c r="F71" s="18"/>
      <c r="G71" s="18"/>
      <c r="H71" s="21">
        <f t="shared" si="0"/>
        <v>6011.9</v>
      </c>
    </row>
    <row r="72" spans="1:10" ht="15.95" customHeight="1" x14ac:dyDescent="0.25">
      <c r="A72" s="71"/>
      <c r="B72" s="76" t="s">
        <v>33</v>
      </c>
      <c r="C72" s="77" t="s">
        <v>31</v>
      </c>
      <c r="D72" s="74">
        <v>45407</v>
      </c>
      <c r="E72" s="43">
        <v>19873</v>
      </c>
      <c r="F72" s="44"/>
      <c r="G72" s="44"/>
      <c r="H72" s="43">
        <f t="shared" si="0"/>
        <v>19873</v>
      </c>
    </row>
    <row r="73" spans="1:10" ht="15.95" customHeight="1" x14ac:dyDescent="0.25">
      <c r="A73" s="71"/>
      <c r="B73" s="76" t="s">
        <v>33</v>
      </c>
      <c r="C73" s="77" t="s">
        <v>31</v>
      </c>
      <c r="D73" s="74">
        <v>45415</v>
      </c>
      <c r="E73" s="43">
        <v>8895.7000000000007</v>
      </c>
      <c r="F73" s="44"/>
      <c r="G73" s="44"/>
      <c r="H73" s="43">
        <f t="shared" si="0"/>
        <v>8895.7000000000007</v>
      </c>
    </row>
    <row r="74" spans="1:10" x14ac:dyDescent="0.25">
      <c r="A74" s="50">
        <v>46</v>
      </c>
      <c r="B74" s="57" t="s">
        <v>35</v>
      </c>
      <c r="C74" s="62" t="s">
        <v>31</v>
      </c>
      <c r="D74" s="65">
        <v>45373</v>
      </c>
      <c r="E74" s="21">
        <v>4000</v>
      </c>
      <c r="F74" s="18">
        <v>4000</v>
      </c>
      <c r="G74" s="18"/>
      <c r="H74" s="21">
        <f t="shared" si="0"/>
        <v>0</v>
      </c>
    </row>
    <row r="75" spans="1:10" ht="15.95" customHeight="1" x14ac:dyDescent="0.25">
      <c r="A75" s="50">
        <v>47</v>
      </c>
      <c r="B75" s="57" t="s">
        <v>35</v>
      </c>
      <c r="C75" s="62" t="s">
        <v>31</v>
      </c>
      <c r="D75" s="65">
        <v>45398</v>
      </c>
      <c r="E75" s="21">
        <v>8535.4</v>
      </c>
      <c r="F75" s="18">
        <v>535.4</v>
      </c>
      <c r="G75" s="18"/>
      <c r="H75" s="21">
        <f t="shared" si="0"/>
        <v>8000</v>
      </c>
    </row>
    <row r="76" spans="1:10" ht="15.95" customHeight="1" x14ac:dyDescent="0.25">
      <c r="A76" s="71"/>
      <c r="B76" s="76" t="s">
        <v>35</v>
      </c>
      <c r="C76" s="77" t="s">
        <v>31</v>
      </c>
      <c r="D76" s="74">
        <v>45407</v>
      </c>
      <c r="E76" s="43">
        <v>2390.4</v>
      </c>
      <c r="F76" s="44"/>
      <c r="G76" s="44"/>
      <c r="H76" s="43">
        <f t="shared" si="0"/>
        <v>2390.4</v>
      </c>
    </row>
    <row r="77" spans="1:10" ht="15.95" customHeight="1" x14ac:dyDescent="0.25">
      <c r="A77" s="50">
        <v>48</v>
      </c>
      <c r="B77" s="57" t="s">
        <v>53</v>
      </c>
      <c r="C77" s="62" t="s">
        <v>31</v>
      </c>
      <c r="D77" s="65">
        <v>45386</v>
      </c>
      <c r="E77" s="21">
        <v>5608</v>
      </c>
      <c r="F77" s="18"/>
      <c r="G77" s="18">
        <v>5608</v>
      </c>
      <c r="H77" s="21">
        <f t="shared" si="0"/>
        <v>0</v>
      </c>
      <c r="I77" s="8" t="s">
        <v>46</v>
      </c>
    </row>
    <row r="78" spans="1:10" ht="15.95" customHeight="1" x14ac:dyDescent="0.25">
      <c r="A78" s="50">
        <v>49</v>
      </c>
      <c r="B78" s="57" t="s">
        <v>53</v>
      </c>
      <c r="C78" s="62" t="s">
        <v>31</v>
      </c>
      <c r="D78" s="65">
        <v>45393</v>
      </c>
      <c r="E78" s="21">
        <v>33424.800000000003</v>
      </c>
      <c r="F78" s="18">
        <v>3425</v>
      </c>
      <c r="G78" s="18"/>
      <c r="H78" s="21">
        <f t="shared" si="0"/>
        <v>29999.800000000003</v>
      </c>
    </row>
    <row r="79" spans="1:10" ht="15.95" customHeight="1" x14ac:dyDescent="0.25">
      <c r="A79" s="50">
        <v>50</v>
      </c>
      <c r="B79" s="57" t="s">
        <v>53</v>
      </c>
      <c r="C79" s="62" t="s">
        <v>31</v>
      </c>
      <c r="D79" s="65">
        <v>45396</v>
      </c>
      <c r="E79" s="21">
        <v>15352</v>
      </c>
      <c r="F79" s="18">
        <v>15352</v>
      </c>
      <c r="G79" s="18"/>
      <c r="H79" s="21">
        <f t="shared" si="0"/>
        <v>0</v>
      </c>
    </row>
    <row r="80" spans="1:10" ht="15.95" customHeight="1" x14ac:dyDescent="0.25">
      <c r="A80" s="71"/>
      <c r="B80" s="76" t="s">
        <v>53</v>
      </c>
      <c r="C80" s="77" t="s">
        <v>31</v>
      </c>
      <c r="D80" s="74">
        <v>45407</v>
      </c>
      <c r="E80" s="43">
        <v>77565.8</v>
      </c>
      <c r="F80" s="44"/>
      <c r="G80" s="44"/>
      <c r="H80" s="43">
        <f t="shared" si="0"/>
        <v>77565.8</v>
      </c>
    </row>
    <row r="81" spans="1:10" ht="15.95" customHeight="1" x14ac:dyDescent="0.25">
      <c r="A81" s="71"/>
      <c r="B81" s="76" t="s">
        <v>53</v>
      </c>
      <c r="C81" s="77" t="s">
        <v>31</v>
      </c>
      <c r="D81" s="74">
        <v>45414</v>
      </c>
      <c r="E81" s="43">
        <v>49115.4</v>
      </c>
      <c r="F81" s="44"/>
      <c r="G81" s="44"/>
      <c r="H81" s="43">
        <f t="shared" si="0"/>
        <v>49115.4</v>
      </c>
    </row>
    <row r="82" spans="1:10" ht="15.95" customHeight="1" x14ac:dyDescent="0.25">
      <c r="A82" s="50">
        <v>51</v>
      </c>
      <c r="B82" s="57" t="s">
        <v>88</v>
      </c>
      <c r="C82" s="62" t="s">
        <v>31</v>
      </c>
      <c r="D82" s="65">
        <v>45386</v>
      </c>
      <c r="E82" s="21">
        <v>7048.4</v>
      </c>
      <c r="F82" s="18">
        <v>7048.4</v>
      </c>
      <c r="G82" s="18"/>
      <c r="H82" s="21">
        <f t="shared" si="0"/>
        <v>0</v>
      </c>
    </row>
    <row r="83" spans="1:10" ht="15.95" customHeight="1" x14ac:dyDescent="0.25">
      <c r="A83" s="71"/>
      <c r="B83" s="76" t="s">
        <v>88</v>
      </c>
      <c r="C83" s="77" t="s">
        <v>31</v>
      </c>
      <c r="D83" s="74">
        <v>45414</v>
      </c>
      <c r="E83" s="43">
        <v>25715</v>
      </c>
      <c r="F83" s="44"/>
      <c r="G83" s="44"/>
      <c r="H83" s="43">
        <f t="shared" si="0"/>
        <v>25715</v>
      </c>
    </row>
    <row r="84" spans="1:10" ht="15.95" customHeight="1" x14ac:dyDescent="0.25">
      <c r="A84" s="50">
        <v>52</v>
      </c>
      <c r="B84" s="57" t="s">
        <v>34</v>
      </c>
      <c r="C84" s="61" t="s">
        <v>31</v>
      </c>
      <c r="D84" s="65">
        <v>45380</v>
      </c>
      <c r="E84" s="21">
        <v>14624</v>
      </c>
      <c r="F84" s="18"/>
      <c r="G84" s="18">
        <v>14624</v>
      </c>
      <c r="H84" s="21">
        <f t="shared" si="0"/>
        <v>0</v>
      </c>
      <c r="I84" s="8" t="s">
        <v>46</v>
      </c>
    </row>
    <row r="85" spans="1:10" ht="15.95" customHeight="1" x14ac:dyDescent="0.25">
      <c r="A85" s="50">
        <v>53</v>
      </c>
      <c r="B85" s="57" t="s">
        <v>32</v>
      </c>
      <c r="C85" s="61" t="s">
        <v>31</v>
      </c>
      <c r="D85" s="65">
        <v>45386</v>
      </c>
      <c r="E85" s="21">
        <v>3656</v>
      </c>
      <c r="F85" s="18">
        <v>800</v>
      </c>
      <c r="G85" s="18">
        <f>4063.8-684-523.8</f>
        <v>2856</v>
      </c>
      <c r="H85" s="21">
        <f t="shared" si="0"/>
        <v>0</v>
      </c>
      <c r="I85" s="8" t="s">
        <v>46</v>
      </c>
      <c r="J85" s="8">
        <f>1000+387.8+500+1020+1156</f>
        <v>4063.8</v>
      </c>
    </row>
    <row r="86" spans="1:10" ht="15.95" customHeight="1" x14ac:dyDescent="0.25">
      <c r="A86" s="50">
        <v>54</v>
      </c>
      <c r="B86" s="57" t="s">
        <v>32</v>
      </c>
      <c r="C86" s="61" t="s">
        <v>31</v>
      </c>
      <c r="D86" s="65">
        <v>45393</v>
      </c>
      <c r="E86" s="21">
        <v>523.79999999999995</v>
      </c>
      <c r="F86" s="18"/>
      <c r="G86" s="18">
        <v>523.79999999999995</v>
      </c>
      <c r="H86" s="21">
        <f t="shared" si="0"/>
        <v>0</v>
      </c>
    </row>
    <row r="87" spans="1:10" ht="15.95" customHeight="1" x14ac:dyDescent="0.25">
      <c r="A87" s="50">
        <v>55</v>
      </c>
      <c r="B87" s="57" t="s">
        <v>32</v>
      </c>
      <c r="C87" s="61" t="s">
        <v>31</v>
      </c>
      <c r="D87" s="65">
        <v>45400</v>
      </c>
      <c r="E87" s="21">
        <v>684</v>
      </c>
      <c r="F87" s="18"/>
      <c r="G87" s="18">
        <v>684</v>
      </c>
      <c r="H87" s="21">
        <f t="shared" si="0"/>
        <v>0</v>
      </c>
    </row>
    <row r="88" spans="1:10" ht="15.95" customHeight="1" x14ac:dyDescent="0.25">
      <c r="A88" s="71"/>
      <c r="B88" s="76" t="s">
        <v>32</v>
      </c>
      <c r="C88" s="73" t="s">
        <v>31</v>
      </c>
      <c r="D88" s="74">
        <v>45407</v>
      </c>
      <c r="E88" s="43">
        <v>3823.32</v>
      </c>
      <c r="F88" s="44"/>
      <c r="G88" s="44"/>
      <c r="H88" s="43">
        <f t="shared" si="0"/>
        <v>3823.32</v>
      </c>
    </row>
    <row r="89" spans="1:10" ht="15.95" customHeight="1" x14ac:dyDescent="0.25">
      <c r="A89" s="71"/>
      <c r="B89" s="76" t="s">
        <v>32</v>
      </c>
      <c r="C89" s="73" t="s">
        <v>31</v>
      </c>
      <c r="D89" s="74">
        <v>45414</v>
      </c>
      <c r="E89" s="43">
        <v>2200</v>
      </c>
      <c r="F89" s="44"/>
      <c r="G89" s="44"/>
      <c r="H89" s="43">
        <f t="shared" si="0"/>
        <v>2200</v>
      </c>
    </row>
    <row r="90" spans="1:10" ht="15.95" customHeight="1" x14ac:dyDescent="0.25">
      <c r="A90" s="50">
        <v>56</v>
      </c>
      <c r="B90" s="57" t="s">
        <v>63</v>
      </c>
      <c r="C90" s="61" t="s">
        <v>31</v>
      </c>
      <c r="D90" s="65">
        <v>45386</v>
      </c>
      <c r="E90" s="21">
        <v>14250</v>
      </c>
      <c r="F90" s="18">
        <v>14250</v>
      </c>
      <c r="G90" s="18"/>
      <c r="H90" s="21">
        <f t="shared" si="0"/>
        <v>0</v>
      </c>
    </row>
    <row r="91" spans="1:10" ht="15.95" customHeight="1" x14ac:dyDescent="0.25">
      <c r="A91" s="71"/>
      <c r="B91" s="76" t="s">
        <v>63</v>
      </c>
      <c r="C91" s="73" t="s">
        <v>31</v>
      </c>
      <c r="D91" s="74">
        <v>45407</v>
      </c>
      <c r="E91" s="43">
        <v>4730</v>
      </c>
      <c r="F91" s="44"/>
      <c r="G91" s="44"/>
      <c r="H91" s="43">
        <f t="shared" si="0"/>
        <v>4730</v>
      </c>
    </row>
    <row r="92" spans="1:10" ht="15.95" customHeight="1" x14ac:dyDescent="0.25">
      <c r="A92" s="50">
        <v>57</v>
      </c>
      <c r="B92" s="57" t="s">
        <v>77</v>
      </c>
      <c r="C92" s="61" t="s">
        <v>31</v>
      </c>
      <c r="D92" s="65">
        <v>45387</v>
      </c>
      <c r="E92" s="21">
        <v>3708.5</v>
      </c>
      <c r="F92" s="18">
        <v>3708.5</v>
      </c>
      <c r="G92" s="18"/>
      <c r="H92" s="21">
        <f t="shared" si="0"/>
        <v>0</v>
      </c>
    </row>
    <row r="93" spans="1:10" ht="15.95" customHeight="1" x14ac:dyDescent="0.25">
      <c r="A93" s="71"/>
      <c r="B93" s="76" t="s">
        <v>77</v>
      </c>
      <c r="C93" s="73" t="s">
        <v>31</v>
      </c>
      <c r="D93" s="74">
        <v>45408</v>
      </c>
      <c r="E93" s="43">
        <v>12805.7</v>
      </c>
      <c r="F93" s="44"/>
      <c r="G93" s="44"/>
      <c r="H93" s="43">
        <f t="shared" si="0"/>
        <v>12805.7</v>
      </c>
    </row>
    <row r="94" spans="1:10" ht="15.95" customHeight="1" x14ac:dyDescent="0.25">
      <c r="A94" s="50">
        <v>58</v>
      </c>
      <c r="B94" s="57" t="s">
        <v>101</v>
      </c>
      <c r="C94" s="61" t="s">
        <v>31</v>
      </c>
      <c r="D94" s="65">
        <v>45393</v>
      </c>
      <c r="E94" s="21">
        <v>4525</v>
      </c>
      <c r="F94" s="18">
        <v>4525</v>
      </c>
      <c r="G94" s="18"/>
      <c r="H94" s="21">
        <f t="shared" si="0"/>
        <v>0</v>
      </c>
    </row>
    <row r="95" spans="1:10" ht="15.95" customHeight="1" x14ac:dyDescent="0.25">
      <c r="A95" s="71"/>
      <c r="B95" s="76" t="s">
        <v>101</v>
      </c>
      <c r="C95" s="73" t="s">
        <v>31</v>
      </c>
      <c r="D95" s="74">
        <v>45407</v>
      </c>
      <c r="E95" s="43">
        <v>3367</v>
      </c>
      <c r="F95" s="44"/>
      <c r="G95" s="44"/>
      <c r="H95" s="43">
        <f t="shared" si="0"/>
        <v>3367</v>
      </c>
    </row>
    <row r="96" spans="1:10" ht="15.95" customHeight="1" x14ac:dyDescent="0.25">
      <c r="A96" s="50">
        <v>59</v>
      </c>
      <c r="B96" s="57" t="s">
        <v>37</v>
      </c>
      <c r="C96" s="61" t="s">
        <v>31</v>
      </c>
      <c r="D96" s="65">
        <v>45393</v>
      </c>
      <c r="E96" s="21">
        <v>3928.56</v>
      </c>
      <c r="F96" s="18"/>
      <c r="G96" s="18"/>
      <c r="H96" s="21">
        <f t="shared" si="0"/>
        <v>3928.56</v>
      </c>
    </row>
    <row r="97" spans="1:8" ht="15.95" customHeight="1" x14ac:dyDescent="0.25">
      <c r="A97" s="50">
        <v>60</v>
      </c>
      <c r="B97" s="57" t="s">
        <v>37</v>
      </c>
      <c r="C97" s="61" t="s">
        <v>31</v>
      </c>
      <c r="D97" s="65">
        <v>45400</v>
      </c>
      <c r="E97" s="21">
        <v>9912</v>
      </c>
      <c r="F97" s="18">
        <v>9912</v>
      </c>
      <c r="G97" s="18"/>
      <c r="H97" s="21">
        <f t="shared" si="0"/>
        <v>0</v>
      </c>
    </row>
    <row r="98" spans="1:8" ht="15.95" customHeight="1" x14ac:dyDescent="0.25">
      <c r="A98" s="71"/>
      <c r="B98" s="76" t="s">
        <v>37</v>
      </c>
      <c r="C98" s="73" t="s">
        <v>31</v>
      </c>
      <c r="D98" s="74">
        <v>45414</v>
      </c>
      <c r="E98" s="43">
        <v>10272</v>
      </c>
      <c r="F98" s="44"/>
      <c r="G98" s="44"/>
      <c r="H98" s="43">
        <f t="shared" si="0"/>
        <v>10272</v>
      </c>
    </row>
    <row r="99" spans="1:8" ht="15.95" customHeight="1" x14ac:dyDescent="0.25">
      <c r="A99" s="50">
        <v>61</v>
      </c>
      <c r="B99" s="57" t="s">
        <v>52</v>
      </c>
      <c r="C99" s="61" t="s">
        <v>31</v>
      </c>
      <c r="D99" s="65">
        <v>45394</v>
      </c>
      <c r="E99" s="21">
        <v>6357.8</v>
      </c>
      <c r="F99" s="18">
        <v>6357.8</v>
      </c>
      <c r="G99" s="18"/>
      <c r="H99" s="21">
        <f t="shared" si="0"/>
        <v>0</v>
      </c>
    </row>
    <row r="100" spans="1:8" ht="15.95" customHeight="1" x14ac:dyDescent="0.25">
      <c r="A100" s="50">
        <v>62</v>
      </c>
      <c r="B100" s="57" t="s">
        <v>52</v>
      </c>
      <c r="C100" s="61" t="s">
        <v>31</v>
      </c>
      <c r="D100" s="65">
        <v>45401</v>
      </c>
      <c r="E100" s="21">
        <v>7282.24</v>
      </c>
      <c r="F100" s="18">
        <v>7282.24</v>
      </c>
      <c r="G100" s="18"/>
      <c r="H100" s="21">
        <f t="shared" si="0"/>
        <v>0</v>
      </c>
    </row>
    <row r="101" spans="1:8" ht="15.95" customHeight="1" x14ac:dyDescent="0.25">
      <c r="A101" s="71"/>
      <c r="B101" s="76" t="s">
        <v>52</v>
      </c>
      <c r="C101" s="73" t="s">
        <v>31</v>
      </c>
      <c r="D101" s="74">
        <v>45408</v>
      </c>
      <c r="E101" s="43">
        <v>2599</v>
      </c>
      <c r="F101" s="44"/>
      <c r="G101" s="44"/>
      <c r="H101" s="43">
        <f t="shared" si="0"/>
        <v>2599</v>
      </c>
    </row>
    <row r="102" spans="1:8" ht="15.95" customHeight="1" x14ac:dyDescent="0.25">
      <c r="A102" s="71"/>
      <c r="B102" s="76" t="s">
        <v>52</v>
      </c>
      <c r="C102" s="73" t="s">
        <v>31</v>
      </c>
      <c r="D102" s="74">
        <v>45415</v>
      </c>
      <c r="E102" s="43">
        <v>22500.6</v>
      </c>
      <c r="F102" s="44"/>
      <c r="G102" s="44"/>
      <c r="H102" s="43">
        <f t="shared" si="0"/>
        <v>22500.6</v>
      </c>
    </row>
    <row r="103" spans="1:8" ht="15.95" customHeight="1" x14ac:dyDescent="0.25">
      <c r="A103" s="50">
        <v>63</v>
      </c>
      <c r="B103" s="57" t="s">
        <v>36</v>
      </c>
      <c r="C103" s="61" t="s">
        <v>31</v>
      </c>
      <c r="D103" s="65">
        <v>45400</v>
      </c>
      <c r="E103" s="21">
        <v>3680</v>
      </c>
      <c r="F103" s="18">
        <v>3680</v>
      </c>
      <c r="G103" s="18"/>
      <c r="H103" s="21">
        <f t="shared" si="0"/>
        <v>0</v>
      </c>
    </row>
    <row r="104" spans="1:8" ht="15.95" customHeight="1" x14ac:dyDescent="0.25">
      <c r="A104" s="71"/>
      <c r="B104" s="76" t="s">
        <v>84</v>
      </c>
      <c r="C104" s="73" t="s">
        <v>31</v>
      </c>
      <c r="D104" s="74">
        <v>45414</v>
      </c>
      <c r="E104" s="48">
        <v>7130.4</v>
      </c>
      <c r="F104" s="44"/>
      <c r="G104" s="44"/>
      <c r="H104" s="43">
        <f t="shared" si="0"/>
        <v>7130.4</v>
      </c>
    </row>
    <row r="105" spans="1:8" ht="15.95" customHeight="1" x14ac:dyDescent="0.25">
      <c r="A105" s="71"/>
      <c r="B105" s="76" t="s">
        <v>83</v>
      </c>
      <c r="C105" s="73" t="s">
        <v>31</v>
      </c>
      <c r="D105" s="74">
        <v>45407</v>
      </c>
      <c r="E105" s="48">
        <v>4180</v>
      </c>
      <c r="F105" s="44"/>
      <c r="G105" s="44"/>
      <c r="H105" s="43">
        <f t="shared" si="0"/>
        <v>4180</v>
      </c>
    </row>
    <row r="106" spans="1:8" x14ac:dyDescent="0.25">
      <c r="A106" s="50"/>
      <c r="B106" s="28"/>
      <c r="C106" s="63"/>
      <c r="D106" s="63" t="s">
        <v>39</v>
      </c>
      <c r="E106" s="69">
        <f>SUM(E4:E105)</f>
        <v>888686.96000000031</v>
      </c>
      <c r="F106" s="30">
        <f>SUM(F4:F105)</f>
        <v>260196.01999999996</v>
      </c>
      <c r="G106" s="30">
        <f>SUM(G4:G105)</f>
        <v>70983.3</v>
      </c>
      <c r="H106" s="21">
        <f>SUM(H4:H105)</f>
        <v>557507.64000000013</v>
      </c>
    </row>
    <row r="107" spans="1:8" x14ac:dyDescent="0.25">
      <c r="A107" s="59"/>
      <c r="B107" s="12"/>
      <c r="C107" s="55"/>
      <c r="D107" s="55"/>
      <c r="E107" s="70"/>
      <c r="F107" s="33"/>
      <c r="G107" s="33"/>
      <c r="H107" s="34"/>
    </row>
    <row r="108" spans="1:8" x14ac:dyDescent="0.25">
      <c r="B108" s="4" t="s">
        <v>40</v>
      </c>
      <c r="C108" s="53"/>
      <c r="D108" s="53" t="s">
        <v>41</v>
      </c>
      <c r="E108" s="53"/>
      <c r="F108" s="35" t="s">
        <v>42</v>
      </c>
      <c r="G108" s="35"/>
    </row>
    <row r="109" spans="1:8" x14ac:dyDescent="0.25">
      <c r="B109" s="12" t="s">
        <v>43</v>
      </c>
      <c r="C109" s="53"/>
      <c r="D109" s="55" t="s">
        <v>98</v>
      </c>
      <c r="E109" s="53"/>
      <c r="F109" s="35" t="s">
        <v>44</v>
      </c>
      <c r="G109" s="35"/>
    </row>
    <row r="111" spans="1:8" x14ac:dyDescent="0.25">
      <c r="B111" s="52"/>
      <c r="F111" s="8"/>
      <c r="G111" s="8"/>
    </row>
    <row r="112" spans="1:8" x14ac:dyDescent="0.25">
      <c r="A112" s="8"/>
      <c r="B112" s="52"/>
      <c r="F112" s="8"/>
      <c r="G112" s="8"/>
    </row>
  </sheetData>
  <autoFilter ref="A1:H106"/>
  <pageMargins left="0" right="0.70866141732283472" top="0.74803149606299213" bottom="0" header="0.31496062992125984" footer="0"/>
  <pageSetup paperSize="9" scale="9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9" workbookViewId="0">
      <selection activeCell="F62" sqref="F62:G62"/>
    </sheetView>
  </sheetViews>
  <sheetFormatPr defaultColWidth="8.85546875" defaultRowHeight="15" x14ac:dyDescent="0.25"/>
  <cols>
    <col min="1" max="1" width="6.28515625" style="52" bestFit="1" customWidth="1"/>
    <col min="2" max="2" width="25.28515625" style="8" bestFit="1" customWidth="1"/>
    <col min="3" max="3" width="9.7109375" style="64" customWidth="1"/>
    <col min="4" max="4" width="12.42578125" style="64" customWidth="1"/>
    <col min="5" max="5" width="16.140625" style="64" customWidth="1"/>
    <col min="6" max="7" width="15.28515625" style="38" customWidth="1"/>
    <col min="8" max="8" width="14.5703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45402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108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 t="s">
        <v>94</v>
      </c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45391</v>
      </c>
      <c r="E4" s="21">
        <v>6919</v>
      </c>
      <c r="F4" s="18">
        <v>6919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45398</v>
      </c>
      <c r="E5" s="21">
        <v>7451</v>
      </c>
      <c r="F5" s="18">
        <v>1081</v>
      </c>
      <c r="G5" s="18"/>
      <c r="H5" s="21">
        <f t="shared" ref="H5:H61" si="0">E5-F5-G5</f>
        <v>6370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45405</v>
      </c>
      <c r="E6" s="21">
        <v>20770.2</v>
      </c>
      <c r="F6" s="18"/>
      <c r="G6" s="18"/>
      <c r="H6" s="21">
        <f t="shared" si="0"/>
        <v>20770.2</v>
      </c>
    </row>
    <row r="7" spans="1:10" x14ac:dyDescent="0.25">
      <c r="A7" s="50">
        <v>4</v>
      </c>
      <c r="B7" s="56" t="s">
        <v>11</v>
      </c>
      <c r="C7" s="61" t="s">
        <v>12</v>
      </c>
      <c r="D7" s="65">
        <v>45412</v>
      </c>
      <c r="E7" s="21">
        <v>4276</v>
      </c>
      <c r="F7" s="18"/>
      <c r="G7" s="18"/>
      <c r="H7" s="21">
        <f t="shared" si="0"/>
        <v>4276</v>
      </c>
    </row>
    <row r="8" spans="1:10" x14ac:dyDescent="0.25">
      <c r="A8" s="50">
        <v>5</v>
      </c>
      <c r="B8" s="56" t="s">
        <v>13</v>
      </c>
      <c r="C8" s="61" t="s">
        <v>12</v>
      </c>
      <c r="D8" s="65">
        <v>45397</v>
      </c>
      <c r="E8" s="21">
        <v>12439</v>
      </c>
      <c r="F8" s="18">
        <v>12439</v>
      </c>
      <c r="G8" s="18"/>
      <c r="H8" s="21">
        <f t="shared" si="0"/>
        <v>0</v>
      </c>
    </row>
    <row r="9" spans="1:10" x14ac:dyDescent="0.25">
      <c r="A9" s="50">
        <v>6</v>
      </c>
      <c r="B9" s="56" t="s">
        <v>13</v>
      </c>
      <c r="C9" s="61" t="s">
        <v>12</v>
      </c>
      <c r="D9" s="65">
        <v>45404</v>
      </c>
      <c r="E9" s="21">
        <v>8680</v>
      </c>
      <c r="F9" s="18"/>
      <c r="G9" s="18"/>
      <c r="H9" s="21">
        <f t="shared" si="0"/>
        <v>8680</v>
      </c>
    </row>
    <row r="10" spans="1:10" x14ac:dyDescent="0.25">
      <c r="A10" s="50">
        <v>7</v>
      </c>
      <c r="B10" s="56" t="s">
        <v>13</v>
      </c>
      <c r="C10" s="61" t="s">
        <v>12</v>
      </c>
      <c r="D10" s="65">
        <v>45411</v>
      </c>
      <c r="E10" s="21">
        <v>5055</v>
      </c>
      <c r="F10" s="18"/>
      <c r="G10" s="18"/>
      <c r="H10" s="21">
        <f t="shared" si="0"/>
        <v>5055</v>
      </c>
    </row>
    <row r="11" spans="1:10" x14ac:dyDescent="0.25">
      <c r="A11" s="50">
        <v>8</v>
      </c>
      <c r="B11" s="56" t="s">
        <v>14</v>
      </c>
      <c r="C11" s="61" t="s">
        <v>12</v>
      </c>
      <c r="D11" s="65">
        <v>45385</v>
      </c>
      <c r="E11" s="21">
        <v>12080</v>
      </c>
      <c r="F11" s="18">
        <v>8080</v>
      </c>
      <c r="G11" s="18"/>
      <c r="H11" s="21">
        <f t="shared" si="0"/>
        <v>4000</v>
      </c>
    </row>
    <row r="12" spans="1:10" x14ac:dyDescent="0.25">
      <c r="A12" s="50">
        <v>9</v>
      </c>
      <c r="B12" s="56" t="s">
        <v>14</v>
      </c>
      <c r="C12" s="61" t="s">
        <v>12</v>
      </c>
      <c r="D12" s="65">
        <v>45399</v>
      </c>
      <c r="E12" s="21">
        <v>4221.96</v>
      </c>
      <c r="F12" s="18"/>
      <c r="G12" s="18"/>
      <c r="H12" s="21">
        <f t="shared" si="0"/>
        <v>4221.96</v>
      </c>
    </row>
    <row r="13" spans="1:10" x14ac:dyDescent="0.25">
      <c r="A13" s="50">
        <v>10</v>
      </c>
      <c r="B13" s="57" t="s">
        <v>17</v>
      </c>
      <c r="C13" s="61" t="s">
        <v>12</v>
      </c>
      <c r="D13" s="65">
        <v>45392</v>
      </c>
      <c r="E13" s="21">
        <v>1391</v>
      </c>
      <c r="F13" s="24">
        <v>1391</v>
      </c>
      <c r="G13" s="24"/>
      <c r="H13" s="21">
        <f t="shared" si="0"/>
        <v>0</v>
      </c>
      <c r="I13" s="58"/>
      <c r="J13" s="58"/>
    </row>
    <row r="14" spans="1:10" x14ac:dyDescent="0.25">
      <c r="A14" s="50">
        <v>11</v>
      </c>
      <c r="B14" s="57" t="s">
        <v>17</v>
      </c>
      <c r="C14" s="61" t="s">
        <v>12</v>
      </c>
      <c r="D14" s="65">
        <v>45400</v>
      </c>
      <c r="E14" s="21">
        <v>786</v>
      </c>
      <c r="F14" s="24">
        <v>786</v>
      </c>
      <c r="G14" s="24"/>
      <c r="H14" s="21">
        <f t="shared" si="0"/>
        <v>0</v>
      </c>
      <c r="I14" s="58"/>
      <c r="J14" s="58"/>
    </row>
    <row r="15" spans="1:10" x14ac:dyDescent="0.25">
      <c r="A15" s="50">
        <v>12</v>
      </c>
      <c r="B15" s="57" t="s">
        <v>17</v>
      </c>
      <c r="C15" s="61" t="s">
        <v>12</v>
      </c>
      <c r="D15" s="65">
        <v>45413</v>
      </c>
      <c r="E15" s="21">
        <v>10502</v>
      </c>
      <c r="F15" s="24"/>
      <c r="G15" s="24"/>
      <c r="H15" s="21">
        <f t="shared" si="0"/>
        <v>10502</v>
      </c>
      <c r="I15" s="58"/>
      <c r="J15" s="58"/>
    </row>
    <row r="16" spans="1:10" x14ac:dyDescent="0.25">
      <c r="A16" s="50">
        <v>13</v>
      </c>
      <c r="B16" s="56" t="s">
        <v>80</v>
      </c>
      <c r="C16" s="61" t="s">
        <v>12</v>
      </c>
      <c r="D16" s="65">
        <v>45412</v>
      </c>
      <c r="E16" s="21">
        <v>12174</v>
      </c>
      <c r="F16" s="24"/>
      <c r="G16" s="24"/>
      <c r="H16" s="21">
        <f t="shared" si="0"/>
        <v>12174</v>
      </c>
      <c r="I16" s="58"/>
      <c r="J16" s="58"/>
    </row>
    <row r="17" spans="1:10" x14ac:dyDescent="0.25">
      <c r="A17" s="50">
        <v>14</v>
      </c>
      <c r="B17" s="57" t="s">
        <v>16</v>
      </c>
      <c r="C17" s="61" t="s">
        <v>12</v>
      </c>
      <c r="D17" s="65">
        <v>45398</v>
      </c>
      <c r="E17" s="21">
        <v>5498</v>
      </c>
      <c r="F17" s="24">
        <v>5498</v>
      </c>
      <c r="G17" s="24"/>
      <c r="H17" s="21">
        <f t="shared" si="0"/>
        <v>0</v>
      </c>
      <c r="I17" s="58"/>
      <c r="J17" s="58"/>
    </row>
    <row r="18" spans="1:10" x14ac:dyDescent="0.25">
      <c r="A18" s="50">
        <v>15</v>
      </c>
      <c r="B18" s="57" t="s">
        <v>16</v>
      </c>
      <c r="C18" s="61" t="s">
        <v>12</v>
      </c>
      <c r="D18" s="65">
        <v>45412</v>
      </c>
      <c r="E18" s="21">
        <v>925</v>
      </c>
      <c r="F18" s="24"/>
      <c r="G18" s="24"/>
      <c r="H18" s="21">
        <f t="shared" si="0"/>
        <v>925</v>
      </c>
      <c r="I18" s="58"/>
      <c r="J18" s="58"/>
    </row>
    <row r="19" spans="1:10" x14ac:dyDescent="0.25">
      <c r="A19" s="50">
        <v>16</v>
      </c>
      <c r="B19" s="57" t="s">
        <v>68</v>
      </c>
      <c r="C19" s="61" t="s">
        <v>12</v>
      </c>
      <c r="D19" s="65">
        <v>45404</v>
      </c>
      <c r="E19" s="21">
        <v>3000</v>
      </c>
      <c r="F19" s="24">
        <v>3000</v>
      </c>
      <c r="G19" s="24"/>
      <c r="H19" s="21">
        <f t="shared" si="0"/>
        <v>0</v>
      </c>
      <c r="I19" s="58"/>
      <c r="J19" s="58"/>
    </row>
    <row r="20" spans="1:10" x14ac:dyDescent="0.25">
      <c r="A20" s="50">
        <v>17</v>
      </c>
      <c r="B20" s="57" t="s">
        <v>68</v>
      </c>
      <c r="C20" s="61" t="s">
        <v>12</v>
      </c>
      <c r="D20" s="65">
        <v>45411</v>
      </c>
      <c r="E20" s="21">
        <v>8057.8</v>
      </c>
      <c r="F20" s="24"/>
      <c r="G20" s="24"/>
      <c r="H20" s="21">
        <f t="shared" si="0"/>
        <v>8057.8</v>
      </c>
      <c r="I20" s="58"/>
      <c r="J20" s="58"/>
    </row>
    <row r="21" spans="1:10" x14ac:dyDescent="0.25">
      <c r="A21" s="50">
        <v>18</v>
      </c>
      <c r="B21" s="57" t="s">
        <v>57</v>
      </c>
      <c r="C21" s="61" t="s">
        <v>12</v>
      </c>
      <c r="D21" s="65">
        <v>45404</v>
      </c>
      <c r="E21" s="21">
        <v>12479</v>
      </c>
      <c r="F21" s="24">
        <v>12479</v>
      </c>
      <c r="G21" s="24"/>
      <c r="H21" s="21">
        <f t="shared" si="0"/>
        <v>0</v>
      </c>
      <c r="I21" s="58"/>
      <c r="J21" s="58"/>
    </row>
    <row r="22" spans="1:10" x14ac:dyDescent="0.25">
      <c r="A22" s="50">
        <v>19</v>
      </c>
      <c r="B22" s="57" t="s">
        <v>48</v>
      </c>
      <c r="C22" s="61" t="s">
        <v>12</v>
      </c>
      <c r="D22" s="65">
        <v>45384</v>
      </c>
      <c r="E22" s="21">
        <v>2876</v>
      </c>
      <c r="F22" s="24"/>
      <c r="G22" s="24"/>
      <c r="H22" s="21">
        <f t="shared" si="0"/>
        <v>2876</v>
      </c>
      <c r="I22" s="58"/>
      <c r="J22" s="58"/>
    </row>
    <row r="23" spans="1:10" x14ac:dyDescent="0.25">
      <c r="A23" s="50">
        <v>20</v>
      </c>
      <c r="B23" s="57" t="s">
        <v>48</v>
      </c>
      <c r="C23" s="61" t="s">
        <v>12</v>
      </c>
      <c r="D23" s="65">
        <v>45398</v>
      </c>
      <c r="E23" s="21">
        <v>3385</v>
      </c>
      <c r="F23" s="24"/>
      <c r="G23" s="24"/>
      <c r="H23" s="21">
        <f t="shared" si="0"/>
        <v>3385</v>
      </c>
      <c r="I23" s="58"/>
      <c r="J23" s="58"/>
    </row>
    <row r="24" spans="1:10" x14ac:dyDescent="0.25">
      <c r="A24" s="50">
        <v>21</v>
      </c>
      <c r="B24" s="57" t="s">
        <v>21</v>
      </c>
      <c r="C24" s="61" t="s">
        <v>12</v>
      </c>
      <c r="D24" s="65">
        <v>45398</v>
      </c>
      <c r="E24" s="21">
        <v>6000.0000000000009</v>
      </c>
      <c r="F24" s="24">
        <v>6000</v>
      </c>
      <c r="G24" s="24"/>
      <c r="H24" s="21">
        <f t="shared" si="0"/>
        <v>9.0949470177292824E-13</v>
      </c>
      <c r="I24" s="58"/>
      <c r="J24" s="58"/>
    </row>
    <row r="25" spans="1:10" x14ac:dyDescent="0.25">
      <c r="A25" s="50">
        <v>22</v>
      </c>
      <c r="B25" s="57" t="s">
        <v>21</v>
      </c>
      <c r="C25" s="61" t="s">
        <v>12</v>
      </c>
      <c r="D25" s="65">
        <v>45412</v>
      </c>
      <c r="E25" s="21">
        <v>3213</v>
      </c>
      <c r="F25" s="24"/>
      <c r="G25" s="24"/>
      <c r="H25" s="21">
        <f t="shared" si="0"/>
        <v>3213</v>
      </c>
      <c r="I25" s="58"/>
      <c r="J25" s="58"/>
    </row>
    <row r="26" spans="1:10" x14ac:dyDescent="0.25">
      <c r="A26" s="50">
        <v>23</v>
      </c>
      <c r="B26" s="57" t="s">
        <v>20</v>
      </c>
      <c r="C26" s="61" t="s">
        <v>12</v>
      </c>
      <c r="D26" s="65">
        <v>45405</v>
      </c>
      <c r="E26" s="21">
        <v>6521.2</v>
      </c>
      <c r="F26" s="24">
        <v>6521.2</v>
      </c>
      <c r="G26" s="24"/>
      <c r="H26" s="21">
        <f t="shared" si="0"/>
        <v>0</v>
      </c>
      <c r="I26" s="58"/>
      <c r="J26" s="58"/>
    </row>
    <row r="27" spans="1:10" x14ac:dyDescent="0.25">
      <c r="A27" s="50">
        <v>24</v>
      </c>
      <c r="B27" s="57" t="s">
        <v>20</v>
      </c>
      <c r="C27" s="61" t="s">
        <v>12</v>
      </c>
      <c r="D27" s="65">
        <v>45412</v>
      </c>
      <c r="E27" s="21">
        <v>6758</v>
      </c>
      <c r="F27" s="24"/>
      <c r="G27" s="24"/>
      <c r="H27" s="21">
        <f t="shared" si="0"/>
        <v>6758</v>
      </c>
      <c r="I27" s="58"/>
      <c r="J27" s="58"/>
    </row>
    <row r="28" spans="1:10" x14ac:dyDescent="0.25">
      <c r="A28" s="50">
        <v>25</v>
      </c>
      <c r="B28" s="57" t="s">
        <v>81</v>
      </c>
      <c r="C28" s="61" t="s">
        <v>12</v>
      </c>
      <c r="D28" s="65">
        <v>45404</v>
      </c>
      <c r="E28" s="21">
        <v>4343</v>
      </c>
      <c r="F28" s="24"/>
      <c r="G28" s="24">
        <v>4343</v>
      </c>
      <c r="H28" s="21">
        <f t="shared" si="0"/>
        <v>0</v>
      </c>
      <c r="I28" s="58" t="s">
        <v>46</v>
      </c>
      <c r="J28" s="58"/>
    </row>
    <row r="29" spans="1:10" x14ac:dyDescent="0.25">
      <c r="A29" s="50">
        <v>26</v>
      </c>
      <c r="B29" s="57" t="s">
        <v>81</v>
      </c>
      <c r="C29" s="61" t="s">
        <v>12</v>
      </c>
      <c r="D29" s="65">
        <v>45411</v>
      </c>
      <c r="E29" s="21">
        <v>8772</v>
      </c>
      <c r="F29" s="24"/>
      <c r="G29" s="24"/>
      <c r="H29" s="21">
        <f t="shared" si="0"/>
        <v>8772</v>
      </c>
      <c r="I29" s="58"/>
      <c r="J29" s="58"/>
    </row>
    <row r="30" spans="1:10" x14ac:dyDescent="0.25">
      <c r="A30" s="50">
        <v>27</v>
      </c>
      <c r="B30" s="57" t="s">
        <v>56</v>
      </c>
      <c r="C30" s="61" t="s">
        <v>12</v>
      </c>
      <c r="D30" s="65">
        <v>45413</v>
      </c>
      <c r="E30" s="21">
        <v>1535</v>
      </c>
      <c r="F30" s="24"/>
      <c r="G30" s="24"/>
      <c r="H30" s="21">
        <f t="shared" si="0"/>
        <v>1535</v>
      </c>
      <c r="I30" s="58"/>
      <c r="J30" s="58"/>
    </row>
    <row r="31" spans="1:10" x14ac:dyDescent="0.25">
      <c r="A31" s="50">
        <v>28</v>
      </c>
      <c r="B31" s="57" t="s">
        <v>29</v>
      </c>
      <c r="C31" s="61" t="s">
        <v>12</v>
      </c>
      <c r="D31" s="65">
        <v>45399</v>
      </c>
      <c r="E31" s="21">
        <v>6000</v>
      </c>
      <c r="F31" s="24"/>
      <c r="G31" s="24">
        <v>6000</v>
      </c>
      <c r="H31" s="21">
        <f t="shared" si="0"/>
        <v>0</v>
      </c>
      <c r="I31" s="58" t="s">
        <v>46</v>
      </c>
      <c r="J31" s="58"/>
    </row>
    <row r="32" spans="1:10" x14ac:dyDescent="0.25">
      <c r="A32" s="50">
        <v>29</v>
      </c>
      <c r="B32" s="57" t="s">
        <v>29</v>
      </c>
      <c r="C32" s="61" t="s">
        <v>12</v>
      </c>
      <c r="D32" s="65">
        <v>45406</v>
      </c>
      <c r="E32" s="21">
        <v>2902.95</v>
      </c>
      <c r="F32" s="24">
        <v>450</v>
      </c>
      <c r="G32" s="24"/>
      <c r="H32" s="21">
        <f t="shared" si="0"/>
        <v>2452.9499999999998</v>
      </c>
      <c r="I32" s="58"/>
      <c r="J32" s="58"/>
    </row>
    <row r="33" spans="1:10" x14ac:dyDescent="0.25">
      <c r="A33" s="50">
        <v>30</v>
      </c>
      <c r="B33" s="57" t="s">
        <v>104</v>
      </c>
      <c r="C33" s="61" t="s">
        <v>12</v>
      </c>
      <c r="D33" s="65">
        <v>45398</v>
      </c>
      <c r="E33" s="21">
        <v>2326</v>
      </c>
      <c r="F33" s="24">
        <v>2326</v>
      </c>
      <c r="G33" s="24"/>
      <c r="H33" s="21">
        <f t="shared" si="0"/>
        <v>0</v>
      </c>
      <c r="I33" s="58"/>
      <c r="J33" s="58"/>
    </row>
    <row r="34" spans="1:10" x14ac:dyDescent="0.25">
      <c r="A34" s="50">
        <v>31</v>
      </c>
      <c r="B34" s="57" t="s">
        <v>26</v>
      </c>
      <c r="C34" s="61" t="s">
        <v>12</v>
      </c>
      <c r="D34" s="65">
        <v>45404</v>
      </c>
      <c r="E34" s="21">
        <v>4883.7</v>
      </c>
      <c r="F34" s="24">
        <v>4883.7</v>
      </c>
      <c r="G34" s="24"/>
      <c r="H34" s="21">
        <f t="shared" si="0"/>
        <v>0</v>
      </c>
      <c r="I34" s="58"/>
      <c r="J34" s="58"/>
    </row>
    <row r="35" spans="1:10" x14ac:dyDescent="0.25">
      <c r="A35" s="50">
        <v>32</v>
      </c>
      <c r="B35" s="57" t="s">
        <v>26</v>
      </c>
      <c r="C35" s="61" t="s">
        <v>12</v>
      </c>
      <c r="D35" s="65">
        <v>45411</v>
      </c>
      <c r="E35" s="21">
        <v>8080</v>
      </c>
      <c r="F35" s="24"/>
      <c r="G35" s="24"/>
      <c r="H35" s="21">
        <f t="shared" si="0"/>
        <v>8080</v>
      </c>
      <c r="I35" s="58"/>
      <c r="J35" s="58"/>
    </row>
    <row r="36" spans="1:10" x14ac:dyDescent="0.25">
      <c r="A36" s="50">
        <v>33</v>
      </c>
      <c r="B36" s="57" t="s">
        <v>24</v>
      </c>
      <c r="C36" s="61" t="s">
        <v>12</v>
      </c>
      <c r="D36" s="65">
        <v>45390</v>
      </c>
      <c r="E36" s="21">
        <v>14999.8</v>
      </c>
      <c r="F36" s="24"/>
      <c r="G36" s="24">
        <v>5000</v>
      </c>
      <c r="H36" s="21">
        <f t="shared" si="0"/>
        <v>9999.7999999999993</v>
      </c>
      <c r="I36" s="58" t="s">
        <v>46</v>
      </c>
      <c r="J36" s="58"/>
    </row>
    <row r="37" spans="1:10" x14ac:dyDescent="0.25">
      <c r="A37" s="50">
        <v>34</v>
      </c>
      <c r="B37" s="57" t="s">
        <v>23</v>
      </c>
      <c r="C37" s="61" t="s">
        <v>12</v>
      </c>
      <c r="D37" s="65">
        <v>45411</v>
      </c>
      <c r="E37" s="21">
        <v>1669</v>
      </c>
      <c r="F37" s="24"/>
      <c r="G37" s="24"/>
      <c r="H37" s="21">
        <f t="shared" si="0"/>
        <v>1669</v>
      </c>
      <c r="I37" s="58"/>
      <c r="J37" s="58"/>
    </row>
    <row r="38" spans="1:10" x14ac:dyDescent="0.25">
      <c r="A38" s="50">
        <v>35</v>
      </c>
      <c r="B38" s="57" t="s">
        <v>60</v>
      </c>
      <c r="C38" s="61" t="s">
        <v>12</v>
      </c>
      <c r="D38" s="65">
        <v>45404</v>
      </c>
      <c r="E38" s="21">
        <v>18813.400000000001</v>
      </c>
      <c r="F38" s="24"/>
      <c r="G38" s="24"/>
      <c r="H38" s="21">
        <f t="shared" si="0"/>
        <v>18813.400000000001</v>
      </c>
      <c r="I38" s="58"/>
      <c r="J38" s="58"/>
    </row>
    <row r="39" spans="1:10" x14ac:dyDescent="0.25">
      <c r="A39" s="50">
        <v>36</v>
      </c>
      <c r="B39" s="57" t="s">
        <v>60</v>
      </c>
      <c r="C39" s="61" t="s">
        <v>12</v>
      </c>
      <c r="D39" s="65">
        <v>45411</v>
      </c>
      <c r="E39" s="21">
        <v>3297.05</v>
      </c>
      <c r="F39" s="24"/>
      <c r="G39" s="24"/>
      <c r="H39" s="21">
        <f t="shared" si="0"/>
        <v>3297.05</v>
      </c>
      <c r="I39" s="58"/>
      <c r="J39" s="58"/>
    </row>
    <row r="40" spans="1:10" x14ac:dyDescent="0.25">
      <c r="A40" s="50">
        <v>37</v>
      </c>
      <c r="B40" s="57" t="s">
        <v>49</v>
      </c>
      <c r="C40" s="61" t="s">
        <v>12</v>
      </c>
      <c r="D40" s="65">
        <v>45412</v>
      </c>
      <c r="E40" s="21">
        <v>2004</v>
      </c>
      <c r="F40" s="24"/>
      <c r="G40" s="24"/>
      <c r="H40" s="21">
        <f t="shared" si="0"/>
        <v>2004</v>
      </c>
      <c r="I40" s="58"/>
      <c r="J40" s="58"/>
    </row>
    <row r="41" spans="1:10" x14ac:dyDescent="0.25">
      <c r="A41" s="50">
        <v>38</v>
      </c>
      <c r="B41" s="57" t="s">
        <v>33</v>
      </c>
      <c r="C41" s="62" t="s">
        <v>31</v>
      </c>
      <c r="D41" s="65">
        <v>45393</v>
      </c>
      <c r="E41" s="21">
        <v>7320</v>
      </c>
      <c r="F41" s="18"/>
      <c r="G41" s="18">
        <v>7320</v>
      </c>
      <c r="H41" s="21">
        <f t="shared" si="0"/>
        <v>0</v>
      </c>
      <c r="I41" s="8" t="s">
        <v>46</v>
      </c>
    </row>
    <row r="42" spans="1:10" x14ac:dyDescent="0.25">
      <c r="A42" s="50">
        <v>39</v>
      </c>
      <c r="B42" s="57" t="s">
        <v>33</v>
      </c>
      <c r="C42" s="62" t="s">
        <v>31</v>
      </c>
      <c r="D42" s="65">
        <v>45400</v>
      </c>
      <c r="E42" s="21">
        <v>6011.9</v>
      </c>
      <c r="F42" s="18">
        <v>11.9</v>
      </c>
      <c r="G42" s="18">
        <v>6000</v>
      </c>
      <c r="H42" s="21">
        <f t="shared" si="0"/>
        <v>0</v>
      </c>
    </row>
    <row r="43" spans="1:10" x14ac:dyDescent="0.25">
      <c r="A43" s="50">
        <v>40</v>
      </c>
      <c r="B43" s="57" t="s">
        <v>33</v>
      </c>
      <c r="C43" s="62" t="s">
        <v>31</v>
      </c>
      <c r="D43" s="65">
        <v>45407</v>
      </c>
      <c r="E43" s="21">
        <v>19873</v>
      </c>
      <c r="F43" s="18"/>
      <c r="G43" s="18"/>
      <c r="H43" s="21">
        <f t="shared" si="0"/>
        <v>19873</v>
      </c>
    </row>
    <row r="44" spans="1:10" x14ac:dyDescent="0.25">
      <c r="A44" s="50">
        <v>41</v>
      </c>
      <c r="B44" s="57" t="s">
        <v>33</v>
      </c>
      <c r="C44" s="62" t="s">
        <v>31</v>
      </c>
      <c r="D44" s="65">
        <v>45415</v>
      </c>
      <c r="E44" s="21">
        <v>8895.7000000000007</v>
      </c>
      <c r="F44" s="18"/>
      <c r="G44" s="18"/>
      <c r="H44" s="21">
        <f t="shared" si="0"/>
        <v>8895.7000000000007</v>
      </c>
    </row>
    <row r="45" spans="1:10" x14ac:dyDescent="0.25">
      <c r="A45" s="50">
        <v>42</v>
      </c>
      <c r="B45" s="57" t="s">
        <v>35</v>
      </c>
      <c r="C45" s="62" t="s">
        <v>31</v>
      </c>
      <c r="D45" s="65">
        <v>45398</v>
      </c>
      <c r="E45" s="21">
        <v>8000</v>
      </c>
      <c r="F45" s="18">
        <v>609.6</v>
      </c>
      <c r="G45" s="18"/>
      <c r="H45" s="21">
        <f t="shared" si="0"/>
        <v>7390.4</v>
      </c>
    </row>
    <row r="46" spans="1:10" x14ac:dyDescent="0.25">
      <c r="A46" s="50">
        <v>43</v>
      </c>
      <c r="B46" s="57" t="s">
        <v>35</v>
      </c>
      <c r="C46" s="62" t="s">
        <v>31</v>
      </c>
      <c r="D46" s="65">
        <v>45407</v>
      </c>
      <c r="E46" s="21">
        <v>2390.4</v>
      </c>
      <c r="F46" s="18">
        <v>2390.4</v>
      </c>
      <c r="G46" s="18"/>
      <c r="H46" s="21">
        <f t="shared" si="0"/>
        <v>0</v>
      </c>
    </row>
    <row r="47" spans="1:10" x14ac:dyDescent="0.25">
      <c r="A47" s="50">
        <v>44</v>
      </c>
      <c r="B47" s="57" t="s">
        <v>53</v>
      </c>
      <c r="C47" s="62" t="s">
        <v>31</v>
      </c>
      <c r="D47" s="65">
        <v>45393</v>
      </c>
      <c r="E47" s="21">
        <v>30000</v>
      </c>
      <c r="F47" s="18"/>
      <c r="G47" s="18">
        <v>30000</v>
      </c>
      <c r="H47" s="21">
        <f t="shared" si="0"/>
        <v>0</v>
      </c>
      <c r="I47" s="8" t="s">
        <v>46</v>
      </c>
    </row>
    <row r="48" spans="1:10" x14ac:dyDescent="0.25">
      <c r="A48" s="50">
        <v>45</v>
      </c>
      <c r="B48" s="57" t="s">
        <v>53</v>
      </c>
      <c r="C48" s="62" t="s">
        <v>31</v>
      </c>
      <c r="D48" s="65">
        <v>45407</v>
      </c>
      <c r="E48" s="21">
        <v>77565.8</v>
      </c>
      <c r="F48" s="18"/>
      <c r="G48" s="18"/>
      <c r="H48" s="21">
        <f t="shared" si="0"/>
        <v>77565.8</v>
      </c>
    </row>
    <row r="49" spans="1:9" x14ac:dyDescent="0.25">
      <c r="A49" s="50">
        <v>46</v>
      </c>
      <c r="B49" s="57" t="s">
        <v>53</v>
      </c>
      <c r="C49" s="62" t="s">
        <v>31</v>
      </c>
      <c r="D49" s="65">
        <v>45414</v>
      </c>
      <c r="E49" s="21">
        <v>49115.4</v>
      </c>
      <c r="F49" s="18"/>
      <c r="G49" s="18"/>
      <c r="H49" s="21">
        <f t="shared" si="0"/>
        <v>49115.4</v>
      </c>
    </row>
    <row r="50" spans="1:9" x14ac:dyDescent="0.25">
      <c r="A50" s="50">
        <v>47</v>
      </c>
      <c r="B50" s="57" t="s">
        <v>88</v>
      </c>
      <c r="C50" s="62" t="s">
        <v>31</v>
      </c>
      <c r="D50" s="65">
        <v>45414</v>
      </c>
      <c r="E50" s="21">
        <v>25715</v>
      </c>
      <c r="F50" s="18"/>
      <c r="G50" s="18"/>
      <c r="H50" s="21">
        <f t="shared" si="0"/>
        <v>25715</v>
      </c>
    </row>
    <row r="51" spans="1:9" x14ac:dyDescent="0.25">
      <c r="A51" s="50">
        <v>48</v>
      </c>
      <c r="B51" s="57" t="s">
        <v>32</v>
      </c>
      <c r="C51" s="61" t="s">
        <v>31</v>
      </c>
      <c r="D51" s="65">
        <v>45407</v>
      </c>
      <c r="E51" s="21">
        <v>3823.32</v>
      </c>
      <c r="F51" s="18">
        <v>674</v>
      </c>
      <c r="G51" s="18">
        <v>3149.32</v>
      </c>
      <c r="H51" s="21">
        <f t="shared" si="0"/>
        <v>0</v>
      </c>
      <c r="I51" s="8" t="s">
        <v>46</v>
      </c>
    </row>
    <row r="52" spans="1:9" x14ac:dyDescent="0.25">
      <c r="A52" s="50">
        <v>49</v>
      </c>
      <c r="B52" s="57" t="s">
        <v>32</v>
      </c>
      <c r="C52" s="61" t="s">
        <v>31</v>
      </c>
      <c r="D52" s="65">
        <v>45414</v>
      </c>
      <c r="E52" s="21">
        <v>2200</v>
      </c>
      <c r="F52" s="18"/>
      <c r="G52" s="18"/>
      <c r="H52" s="21">
        <f t="shared" si="0"/>
        <v>2200</v>
      </c>
    </row>
    <row r="53" spans="1:9" x14ac:dyDescent="0.25">
      <c r="A53" s="50">
        <v>50</v>
      </c>
      <c r="B53" s="57" t="s">
        <v>63</v>
      </c>
      <c r="C53" s="61" t="s">
        <v>31</v>
      </c>
      <c r="D53" s="65">
        <v>45407</v>
      </c>
      <c r="E53" s="21">
        <v>4730</v>
      </c>
      <c r="F53" s="18"/>
      <c r="G53" s="18"/>
      <c r="H53" s="21">
        <f t="shared" si="0"/>
        <v>4730</v>
      </c>
    </row>
    <row r="54" spans="1:9" x14ac:dyDescent="0.25">
      <c r="A54" s="50">
        <v>51</v>
      </c>
      <c r="B54" s="57" t="s">
        <v>77</v>
      </c>
      <c r="C54" s="61" t="s">
        <v>31</v>
      </c>
      <c r="D54" s="65">
        <v>45408</v>
      </c>
      <c r="E54" s="21">
        <v>12805.7</v>
      </c>
      <c r="F54" s="18">
        <v>5000</v>
      </c>
      <c r="G54" s="18"/>
      <c r="H54" s="21">
        <f t="shared" si="0"/>
        <v>7805.7000000000007</v>
      </c>
    </row>
    <row r="55" spans="1:9" x14ac:dyDescent="0.25">
      <c r="A55" s="50">
        <v>52</v>
      </c>
      <c r="B55" s="57" t="s">
        <v>101</v>
      </c>
      <c r="C55" s="61" t="s">
        <v>31</v>
      </c>
      <c r="D55" s="65">
        <v>45407</v>
      </c>
      <c r="E55" s="21">
        <v>3367</v>
      </c>
      <c r="F55" s="18">
        <v>3367</v>
      </c>
      <c r="G55" s="18"/>
      <c r="H55" s="21">
        <f t="shared" si="0"/>
        <v>0</v>
      </c>
    </row>
    <row r="56" spans="1:9" x14ac:dyDescent="0.25">
      <c r="A56" s="50">
        <v>53</v>
      </c>
      <c r="B56" s="57" t="s">
        <v>37</v>
      </c>
      <c r="C56" s="61" t="s">
        <v>31</v>
      </c>
      <c r="D56" s="65">
        <v>45393</v>
      </c>
      <c r="E56" s="21">
        <v>3928.56</v>
      </c>
      <c r="F56" s="18">
        <v>3928.56</v>
      </c>
      <c r="G56" s="18"/>
      <c r="H56" s="21">
        <f t="shared" si="0"/>
        <v>0</v>
      </c>
    </row>
    <row r="57" spans="1:9" x14ac:dyDescent="0.25">
      <c r="A57" s="50">
        <v>54</v>
      </c>
      <c r="B57" s="57" t="s">
        <v>37</v>
      </c>
      <c r="C57" s="61" t="s">
        <v>31</v>
      </c>
      <c r="D57" s="65">
        <v>45414</v>
      </c>
      <c r="E57" s="21">
        <v>10272</v>
      </c>
      <c r="F57" s="18"/>
      <c r="G57" s="18"/>
      <c r="H57" s="21">
        <f t="shared" si="0"/>
        <v>10272</v>
      </c>
    </row>
    <row r="58" spans="1:9" x14ac:dyDescent="0.25">
      <c r="A58" s="50">
        <v>55</v>
      </c>
      <c r="B58" s="57" t="s">
        <v>52</v>
      </c>
      <c r="C58" s="61" t="s">
        <v>31</v>
      </c>
      <c r="D58" s="65">
        <v>45408</v>
      </c>
      <c r="E58" s="21">
        <v>2599</v>
      </c>
      <c r="F58" s="18">
        <v>2599</v>
      </c>
      <c r="G58" s="18"/>
      <c r="H58" s="21">
        <f t="shared" si="0"/>
        <v>0</v>
      </c>
    </row>
    <row r="59" spans="1:9" x14ac:dyDescent="0.25">
      <c r="A59" s="50">
        <v>56</v>
      </c>
      <c r="B59" s="57" t="s">
        <v>52</v>
      </c>
      <c r="C59" s="61" t="s">
        <v>31</v>
      </c>
      <c r="D59" s="65">
        <v>45415</v>
      </c>
      <c r="E59" s="21">
        <v>22500.6</v>
      </c>
      <c r="F59" s="18"/>
      <c r="G59" s="18"/>
      <c r="H59" s="21">
        <f t="shared" si="0"/>
        <v>22500.6</v>
      </c>
    </row>
    <row r="60" spans="1:9" x14ac:dyDescent="0.25">
      <c r="A60" s="50">
        <v>57</v>
      </c>
      <c r="B60" s="57" t="s">
        <v>84</v>
      </c>
      <c r="C60" s="61" t="s">
        <v>31</v>
      </c>
      <c r="D60" s="65">
        <v>45414</v>
      </c>
      <c r="E60" s="21">
        <v>7130.4</v>
      </c>
      <c r="F60" s="18"/>
      <c r="G60" s="18"/>
      <c r="H60" s="21">
        <f t="shared" si="0"/>
        <v>7130.4</v>
      </c>
    </row>
    <row r="61" spans="1:9" x14ac:dyDescent="0.25">
      <c r="A61" s="50">
        <v>58</v>
      </c>
      <c r="B61" s="57" t="s">
        <v>83</v>
      </c>
      <c r="C61" s="61" t="s">
        <v>31</v>
      </c>
      <c r="D61" s="65">
        <v>45407</v>
      </c>
      <c r="E61" s="21">
        <v>4180</v>
      </c>
      <c r="F61" s="18">
        <v>4180</v>
      </c>
      <c r="G61" s="18"/>
      <c r="H61" s="21">
        <f t="shared" si="0"/>
        <v>0</v>
      </c>
    </row>
    <row r="62" spans="1:9" x14ac:dyDescent="0.25">
      <c r="A62" s="50"/>
      <c r="B62" s="28"/>
      <c r="C62" s="63"/>
      <c r="D62" s="63" t="s">
        <v>39</v>
      </c>
      <c r="E62" s="69">
        <f>SUM(E4:E61)</f>
        <v>557507.84000000008</v>
      </c>
      <c r="F62" s="30">
        <f>SUM(F4:F61)</f>
        <v>94614.359999999986</v>
      </c>
      <c r="G62" s="30">
        <f>SUM(G4:G61)</f>
        <v>61812.32</v>
      </c>
      <c r="H62" s="21">
        <f>SUM(H4:H61)</f>
        <v>401081.16000000003</v>
      </c>
    </row>
    <row r="63" spans="1:9" x14ac:dyDescent="0.25">
      <c r="A63" s="59"/>
      <c r="B63" s="12"/>
      <c r="C63" s="55"/>
      <c r="D63" s="55"/>
      <c r="E63" s="70"/>
      <c r="F63" s="33"/>
      <c r="G63" s="33"/>
      <c r="H63" s="34"/>
    </row>
    <row r="64" spans="1:9" x14ac:dyDescent="0.25">
      <c r="B64" s="4" t="s">
        <v>40</v>
      </c>
      <c r="C64" s="53"/>
      <c r="D64" s="53" t="s">
        <v>41</v>
      </c>
      <c r="E64" s="53"/>
      <c r="F64" s="35" t="s">
        <v>42</v>
      </c>
      <c r="G64" s="35"/>
    </row>
    <row r="65" spans="1:7" x14ac:dyDescent="0.25">
      <c r="B65" s="12" t="s">
        <v>43</v>
      </c>
      <c r="C65" s="53"/>
      <c r="D65" s="55" t="s">
        <v>98</v>
      </c>
      <c r="E65" s="53"/>
      <c r="F65" s="35" t="s">
        <v>44</v>
      </c>
      <c r="G65" s="35"/>
    </row>
    <row r="67" spans="1:7" x14ac:dyDescent="0.25">
      <c r="B67" s="52"/>
      <c r="F67" s="8"/>
      <c r="G67" s="8"/>
    </row>
    <row r="68" spans="1:7" x14ac:dyDescent="0.25">
      <c r="A68" s="8"/>
      <c r="B68" s="52"/>
      <c r="F68" s="8"/>
      <c r="G68" s="8"/>
    </row>
  </sheetData>
  <autoFilter ref="A1:H62"/>
  <pageMargins left="0" right="0" top="0.74803149606299213" bottom="0.74803149606299213" header="0.31496062992125984" footer="0"/>
  <pageSetup paperSize="9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57" workbookViewId="0">
      <selection activeCell="F63" sqref="F63:G63"/>
    </sheetView>
  </sheetViews>
  <sheetFormatPr defaultColWidth="8.85546875" defaultRowHeight="15" x14ac:dyDescent="0.25"/>
  <cols>
    <col min="1" max="1" width="6.28515625" style="52" bestFit="1" customWidth="1"/>
    <col min="2" max="2" width="25.28515625" style="8" bestFit="1" customWidth="1"/>
    <col min="3" max="3" width="9.7109375" style="64" customWidth="1"/>
    <col min="4" max="4" width="12.42578125" style="64" customWidth="1"/>
    <col min="5" max="5" width="16.140625" style="64" customWidth="1"/>
    <col min="6" max="7" width="15.28515625" style="38" customWidth="1"/>
    <col min="8" max="8" width="14.5703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45409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109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45398</v>
      </c>
      <c r="E4" s="21">
        <v>6370</v>
      </c>
      <c r="F4" s="18">
        <v>6370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45405</v>
      </c>
      <c r="E5" s="21">
        <v>20770.2</v>
      </c>
      <c r="F5" s="18"/>
      <c r="G5" s="18"/>
      <c r="H5" s="21">
        <f t="shared" ref="H5:H62" si="0">E5-F5-G5</f>
        <v>20770.2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45412</v>
      </c>
      <c r="E6" s="21">
        <v>4276</v>
      </c>
      <c r="F6" s="18">
        <v>1330</v>
      </c>
      <c r="G6" s="18"/>
      <c r="H6" s="21">
        <f t="shared" si="0"/>
        <v>2946</v>
      </c>
    </row>
    <row r="7" spans="1:10" x14ac:dyDescent="0.25">
      <c r="A7" s="71"/>
      <c r="B7" s="72" t="s">
        <v>11</v>
      </c>
      <c r="C7" s="73" t="s">
        <v>12</v>
      </c>
      <c r="D7" s="74">
        <v>45419</v>
      </c>
      <c r="E7" s="43">
        <v>20617.93</v>
      </c>
      <c r="F7" s="44"/>
      <c r="G7" s="44"/>
      <c r="H7" s="43">
        <f t="shared" si="0"/>
        <v>20617.93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45404</v>
      </c>
      <c r="E8" s="21">
        <v>8680</v>
      </c>
      <c r="F8" s="18">
        <v>8680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45411</v>
      </c>
      <c r="E9" s="21">
        <v>5055</v>
      </c>
      <c r="F9" s="18"/>
      <c r="G9" s="18"/>
      <c r="H9" s="21">
        <f t="shared" si="0"/>
        <v>5055</v>
      </c>
    </row>
    <row r="10" spans="1:10" x14ac:dyDescent="0.25">
      <c r="A10" s="71"/>
      <c r="B10" s="72" t="s">
        <v>13</v>
      </c>
      <c r="C10" s="73" t="s">
        <v>12</v>
      </c>
      <c r="D10" s="74">
        <v>45418</v>
      </c>
      <c r="E10" s="43">
        <v>25250</v>
      </c>
      <c r="F10" s="44"/>
      <c r="G10" s="44"/>
      <c r="H10" s="43">
        <f t="shared" si="0"/>
        <v>25250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45385</v>
      </c>
      <c r="E11" s="21">
        <v>4000</v>
      </c>
      <c r="F11" s="18">
        <v>4000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45399</v>
      </c>
      <c r="E12" s="21">
        <v>4221.96</v>
      </c>
      <c r="F12" s="18">
        <v>2000</v>
      </c>
      <c r="G12" s="18"/>
      <c r="H12" s="21">
        <f t="shared" si="0"/>
        <v>2221.96</v>
      </c>
    </row>
    <row r="13" spans="1:10" x14ac:dyDescent="0.25">
      <c r="A13" s="71"/>
      <c r="B13" s="72" t="s">
        <v>14</v>
      </c>
      <c r="C13" s="73" t="s">
        <v>12</v>
      </c>
      <c r="D13" s="74">
        <v>45420</v>
      </c>
      <c r="E13" s="43">
        <v>9599.2000000000007</v>
      </c>
      <c r="F13" s="44"/>
      <c r="G13" s="44"/>
      <c r="H13" s="43">
        <f t="shared" si="0"/>
        <v>9599.2000000000007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45413</v>
      </c>
      <c r="E14" s="21">
        <v>10502</v>
      </c>
      <c r="F14" s="24">
        <v>5000</v>
      </c>
      <c r="G14" s="24"/>
      <c r="H14" s="21">
        <f t="shared" si="0"/>
        <v>5502</v>
      </c>
      <c r="I14" s="58"/>
      <c r="J14" s="58"/>
    </row>
    <row r="15" spans="1:10" x14ac:dyDescent="0.25">
      <c r="A15" s="71"/>
      <c r="B15" s="76" t="s">
        <v>17</v>
      </c>
      <c r="C15" s="73" t="s">
        <v>12</v>
      </c>
      <c r="D15" s="74">
        <v>45420</v>
      </c>
      <c r="E15" s="43">
        <v>3867</v>
      </c>
      <c r="F15" s="46"/>
      <c r="G15" s="46"/>
      <c r="H15" s="43">
        <f t="shared" si="0"/>
        <v>3867</v>
      </c>
      <c r="I15" s="58"/>
      <c r="J15" s="58"/>
    </row>
    <row r="16" spans="1:10" x14ac:dyDescent="0.25">
      <c r="A16" s="50">
        <v>9</v>
      </c>
      <c r="B16" s="56" t="s">
        <v>80</v>
      </c>
      <c r="C16" s="61" t="s">
        <v>12</v>
      </c>
      <c r="D16" s="65">
        <v>45412</v>
      </c>
      <c r="E16" s="21">
        <v>12174</v>
      </c>
      <c r="F16" s="24">
        <v>12174</v>
      </c>
      <c r="G16" s="24"/>
      <c r="H16" s="21">
        <f t="shared" si="0"/>
        <v>0</v>
      </c>
      <c r="I16" s="58"/>
      <c r="J16" s="58"/>
    </row>
    <row r="17" spans="1:10" x14ac:dyDescent="0.25">
      <c r="A17" s="71"/>
      <c r="B17" s="72" t="s">
        <v>80</v>
      </c>
      <c r="C17" s="73" t="s">
        <v>12</v>
      </c>
      <c r="D17" s="74">
        <v>45419</v>
      </c>
      <c r="E17" s="43">
        <v>21177.5</v>
      </c>
      <c r="F17" s="46"/>
      <c r="G17" s="46"/>
      <c r="H17" s="43">
        <f t="shared" si="0"/>
        <v>21177.5</v>
      </c>
      <c r="I17" s="58"/>
      <c r="J17" s="58"/>
    </row>
    <row r="18" spans="1:10" x14ac:dyDescent="0.25">
      <c r="A18" s="50">
        <v>10</v>
      </c>
      <c r="B18" s="57" t="s">
        <v>16</v>
      </c>
      <c r="C18" s="61" t="s">
        <v>12</v>
      </c>
      <c r="D18" s="65">
        <v>45412</v>
      </c>
      <c r="E18" s="21">
        <v>925</v>
      </c>
      <c r="F18" s="24">
        <v>925</v>
      </c>
      <c r="G18" s="24"/>
      <c r="H18" s="21">
        <f t="shared" si="0"/>
        <v>0</v>
      </c>
      <c r="I18" s="58"/>
      <c r="J18" s="58"/>
    </row>
    <row r="19" spans="1:10" x14ac:dyDescent="0.25">
      <c r="A19" s="71"/>
      <c r="B19" s="76" t="s">
        <v>16</v>
      </c>
      <c r="C19" s="73" t="s">
        <v>12</v>
      </c>
      <c r="D19" s="74">
        <v>45419</v>
      </c>
      <c r="E19" s="43">
        <v>2870</v>
      </c>
      <c r="F19" s="46"/>
      <c r="G19" s="46"/>
      <c r="H19" s="43">
        <f t="shared" si="0"/>
        <v>2870</v>
      </c>
      <c r="I19" s="58"/>
      <c r="J19" s="58"/>
    </row>
    <row r="20" spans="1:10" x14ac:dyDescent="0.25">
      <c r="A20" s="50">
        <v>11</v>
      </c>
      <c r="B20" s="57" t="s">
        <v>68</v>
      </c>
      <c r="C20" s="61" t="s">
        <v>12</v>
      </c>
      <c r="D20" s="65">
        <v>45411</v>
      </c>
      <c r="E20" s="21">
        <v>8057.8</v>
      </c>
      <c r="F20" s="24">
        <v>8057.8</v>
      </c>
      <c r="G20" s="24"/>
      <c r="H20" s="21">
        <f t="shared" si="0"/>
        <v>0</v>
      </c>
      <c r="I20" s="58"/>
      <c r="J20" s="58"/>
    </row>
    <row r="21" spans="1:10" x14ac:dyDescent="0.25">
      <c r="A21" s="50">
        <v>12</v>
      </c>
      <c r="B21" s="57" t="s">
        <v>48</v>
      </c>
      <c r="C21" s="61" t="s">
        <v>12</v>
      </c>
      <c r="D21" s="65">
        <v>45384</v>
      </c>
      <c r="E21" s="21">
        <v>2876</v>
      </c>
      <c r="F21" s="24"/>
      <c r="G21" s="24"/>
      <c r="H21" s="21">
        <f t="shared" si="0"/>
        <v>2876</v>
      </c>
      <c r="I21" s="58"/>
      <c r="J21" s="58"/>
    </row>
    <row r="22" spans="1:10" x14ac:dyDescent="0.25">
      <c r="A22" s="50">
        <v>13</v>
      </c>
      <c r="B22" s="57" t="s">
        <v>48</v>
      </c>
      <c r="C22" s="61" t="s">
        <v>12</v>
      </c>
      <c r="D22" s="65">
        <v>45398</v>
      </c>
      <c r="E22" s="21">
        <v>3385</v>
      </c>
      <c r="F22" s="24"/>
      <c r="G22" s="24"/>
      <c r="H22" s="21">
        <f t="shared" si="0"/>
        <v>3385</v>
      </c>
      <c r="I22" s="58"/>
      <c r="J22" s="58"/>
    </row>
    <row r="23" spans="1:10" x14ac:dyDescent="0.25">
      <c r="A23" s="71"/>
      <c r="B23" s="76" t="s">
        <v>48</v>
      </c>
      <c r="C23" s="73" t="s">
        <v>12</v>
      </c>
      <c r="D23" s="74">
        <v>45419</v>
      </c>
      <c r="E23" s="43">
        <v>1760</v>
      </c>
      <c r="F23" s="46"/>
      <c r="G23" s="46"/>
      <c r="H23" s="43">
        <f t="shared" si="0"/>
        <v>1760</v>
      </c>
      <c r="I23" s="58"/>
      <c r="J23" s="58"/>
    </row>
    <row r="24" spans="1:10" x14ac:dyDescent="0.25">
      <c r="A24" s="50">
        <v>14</v>
      </c>
      <c r="B24" s="57" t="s">
        <v>21</v>
      </c>
      <c r="C24" s="61" t="s">
        <v>12</v>
      </c>
      <c r="D24" s="65">
        <v>45412</v>
      </c>
      <c r="E24" s="21">
        <v>3213</v>
      </c>
      <c r="F24" s="24">
        <v>3213</v>
      </c>
      <c r="G24" s="24"/>
      <c r="H24" s="21">
        <f t="shared" si="0"/>
        <v>0</v>
      </c>
      <c r="I24" s="58"/>
      <c r="J24" s="58"/>
    </row>
    <row r="25" spans="1:10" x14ac:dyDescent="0.25">
      <c r="A25" s="50">
        <v>15</v>
      </c>
      <c r="B25" s="57" t="s">
        <v>20</v>
      </c>
      <c r="C25" s="61" t="s">
        <v>12</v>
      </c>
      <c r="D25" s="65">
        <v>45412</v>
      </c>
      <c r="E25" s="21">
        <v>6758</v>
      </c>
      <c r="F25" s="24">
        <v>6758</v>
      </c>
      <c r="G25" s="24"/>
      <c r="H25" s="21">
        <f t="shared" si="0"/>
        <v>0</v>
      </c>
      <c r="I25" s="58"/>
      <c r="J25" s="58"/>
    </row>
    <row r="26" spans="1:10" x14ac:dyDescent="0.25">
      <c r="A26" s="71"/>
      <c r="B26" s="76" t="s">
        <v>20</v>
      </c>
      <c r="C26" s="73" t="s">
        <v>12</v>
      </c>
      <c r="D26" s="74">
        <v>45419</v>
      </c>
      <c r="E26" s="43">
        <v>7620</v>
      </c>
      <c r="F26" s="46"/>
      <c r="G26" s="46"/>
      <c r="H26" s="43">
        <f t="shared" si="0"/>
        <v>7620</v>
      </c>
      <c r="I26" s="58"/>
      <c r="J26" s="58"/>
    </row>
    <row r="27" spans="1:10" x14ac:dyDescent="0.25">
      <c r="A27" s="50">
        <v>16</v>
      </c>
      <c r="B27" s="57" t="s">
        <v>81</v>
      </c>
      <c r="C27" s="61" t="s">
        <v>12</v>
      </c>
      <c r="D27" s="65">
        <v>45411</v>
      </c>
      <c r="E27" s="21">
        <v>8772</v>
      </c>
      <c r="F27" s="24"/>
      <c r="G27" s="24">
        <v>8772</v>
      </c>
      <c r="H27" s="21">
        <f t="shared" si="0"/>
        <v>0</v>
      </c>
      <c r="I27" s="58" t="s">
        <v>46</v>
      </c>
      <c r="J27" s="58"/>
    </row>
    <row r="28" spans="1:10" x14ac:dyDescent="0.25">
      <c r="A28" s="50">
        <v>17</v>
      </c>
      <c r="B28" s="57" t="s">
        <v>56</v>
      </c>
      <c r="C28" s="61" t="s">
        <v>12</v>
      </c>
      <c r="D28" s="65">
        <v>45413</v>
      </c>
      <c r="E28" s="21">
        <v>1535</v>
      </c>
      <c r="F28" s="24">
        <v>1535</v>
      </c>
      <c r="G28" s="24"/>
      <c r="H28" s="21">
        <f t="shared" si="0"/>
        <v>0</v>
      </c>
      <c r="I28" s="58"/>
      <c r="J28" s="58"/>
    </row>
    <row r="29" spans="1:10" x14ac:dyDescent="0.25">
      <c r="A29" s="50">
        <v>18</v>
      </c>
      <c r="B29" s="57" t="s">
        <v>29</v>
      </c>
      <c r="C29" s="61" t="s">
        <v>12</v>
      </c>
      <c r="D29" s="65">
        <v>45406</v>
      </c>
      <c r="E29" s="21">
        <v>2452.9499999999998</v>
      </c>
      <c r="F29" s="24"/>
      <c r="G29" s="24">
        <f>2000+453</f>
        <v>2453</v>
      </c>
      <c r="H29" s="21">
        <f t="shared" si="0"/>
        <v>-5.0000000000181899E-2</v>
      </c>
      <c r="I29" s="58" t="s">
        <v>46</v>
      </c>
      <c r="J29" s="58"/>
    </row>
    <row r="30" spans="1:10" x14ac:dyDescent="0.25">
      <c r="A30" s="71"/>
      <c r="B30" s="76" t="s">
        <v>29</v>
      </c>
      <c r="C30" s="73" t="s">
        <v>12</v>
      </c>
      <c r="D30" s="74">
        <v>45420</v>
      </c>
      <c r="E30" s="43">
        <v>12137</v>
      </c>
      <c r="F30" s="46"/>
      <c r="G30" s="46"/>
      <c r="H30" s="43">
        <f t="shared" si="0"/>
        <v>12137</v>
      </c>
      <c r="I30" s="58"/>
      <c r="J30" s="58"/>
    </row>
    <row r="31" spans="1:10" x14ac:dyDescent="0.25">
      <c r="A31" s="50">
        <v>19</v>
      </c>
      <c r="B31" s="57" t="s">
        <v>26</v>
      </c>
      <c r="C31" s="61" t="s">
        <v>12</v>
      </c>
      <c r="D31" s="65">
        <v>45411</v>
      </c>
      <c r="E31" s="21">
        <v>8080</v>
      </c>
      <c r="F31" s="24">
        <v>8080</v>
      </c>
      <c r="G31" s="24"/>
      <c r="H31" s="21">
        <f t="shared" si="0"/>
        <v>0</v>
      </c>
      <c r="I31" s="58"/>
      <c r="J31" s="58"/>
    </row>
    <row r="32" spans="1:10" x14ac:dyDescent="0.25">
      <c r="A32" s="50">
        <v>20</v>
      </c>
      <c r="B32" s="57" t="s">
        <v>24</v>
      </c>
      <c r="C32" s="61" t="s">
        <v>12</v>
      </c>
      <c r="D32" s="65">
        <v>45390</v>
      </c>
      <c r="E32" s="21">
        <v>9999.7999999999993</v>
      </c>
      <c r="F32" s="24"/>
      <c r="G32" s="24">
        <f>5000</f>
        <v>5000</v>
      </c>
      <c r="H32" s="21">
        <f t="shared" si="0"/>
        <v>4999.7999999999993</v>
      </c>
      <c r="I32" s="58" t="s">
        <v>46</v>
      </c>
      <c r="J32" s="58"/>
    </row>
    <row r="33" spans="1:10" x14ac:dyDescent="0.25">
      <c r="A33" s="50">
        <v>21</v>
      </c>
      <c r="B33" s="57" t="s">
        <v>23</v>
      </c>
      <c r="C33" s="61" t="s">
        <v>12</v>
      </c>
      <c r="D33" s="65">
        <v>45411</v>
      </c>
      <c r="E33" s="21">
        <v>1669</v>
      </c>
      <c r="F33" s="24">
        <v>1669</v>
      </c>
      <c r="G33" s="24"/>
      <c r="H33" s="21">
        <f t="shared" si="0"/>
        <v>0</v>
      </c>
      <c r="I33" s="58"/>
      <c r="J33" s="58"/>
    </row>
    <row r="34" spans="1:10" x14ac:dyDescent="0.25">
      <c r="A34" s="71"/>
      <c r="B34" s="76" t="s">
        <v>23</v>
      </c>
      <c r="C34" s="73" t="s">
        <v>12</v>
      </c>
      <c r="D34" s="74">
        <v>45418</v>
      </c>
      <c r="E34" s="43">
        <v>4564</v>
      </c>
      <c r="F34" s="46"/>
      <c r="G34" s="46"/>
      <c r="H34" s="43">
        <f t="shared" si="0"/>
        <v>4564</v>
      </c>
      <c r="I34" s="58"/>
      <c r="J34" s="58"/>
    </row>
    <row r="35" spans="1:10" x14ac:dyDescent="0.25">
      <c r="A35" s="50">
        <v>22</v>
      </c>
      <c r="B35" s="57" t="s">
        <v>60</v>
      </c>
      <c r="C35" s="61" t="s">
        <v>12</v>
      </c>
      <c r="D35" s="65">
        <v>45404</v>
      </c>
      <c r="E35" s="21">
        <v>18813.400000000001</v>
      </c>
      <c r="F35" s="24"/>
      <c r="G35" s="24">
        <v>18813.400000000001</v>
      </c>
      <c r="H35" s="21">
        <f t="shared" si="0"/>
        <v>0</v>
      </c>
      <c r="I35" s="58">
        <v>19377</v>
      </c>
      <c r="J35" s="58" t="s">
        <v>94</v>
      </c>
    </row>
    <row r="36" spans="1:10" x14ac:dyDescent="0.25">
      <c r="A36" s="50">
        <v>23</v>
      </c>
      <c r="B36" s="57" t="s">
        <v>60</v>
      </c>
      <c r="C36" s="61" t="s">
        <v>12</v>
      </c>
      <c r="D36" s="65">
        <v>45411</v>
      </c>
      <c r="E36" s="21">
        <v>3297.05</v>
      </c>
      <c r="F36" s="24"/>
      <c r="G36" s="24"/>
      <c r="H36" s="21">
        <f t="shared" si="0"/>
        <v>3297.05</v>
      </c>
      <c r="I36" s="58"/>
      <c r="J36" s="58"/>
    </row>
    <row r="37" spans="1:10" x14ac:dyDescent="0.25">
      <c r="A37" s="50">
        <v>24</v>
      </c>
      <c r="B37" s="57" t="s">
        <v>49</v>
      </c>
      <c r="C37" s="61" t="s">
        <v>12</v>
      </c>
      <c r="D37" s="65">
        <v>45412</v>
      </c>
      <c r="E37" s="21">
        <v>2004</v>
      </c>
      <c r="F37" s="24"/>
      <c r="G37" s="24"/>
      <c r="H37" s="21">
        <f t="shared" si="0"/>
        <v>2004</v>
      </c>
      <c r="I37" s="58"/>
      <c r="J37" s="58"/>
    </row>
    <row r="38" spans="1:10" x14ac:dyDescent="0.25">
      <c r="A38" s="71"/>
      <c r="B38" s="76" t="s">
        <v>55</v>
      </c>
      <c r="C38" s="73" t="s">
        <v>12</v>
      </c>
      <c r="D38" s="74">
        <v>45420</v>
      </c>
      <c r="E38" s="43">
        <v>6057</v>
      </c>
      <c r="F38" s="46"/>
      <c r="G38" s="46"/>
      <c r="H38" s="43">
        <f t="shared" si="0"/>
        <v>6057</v>
      </c>
      <c r="I38" s="58"/>
      <c r="J38" s="58"/>
    </row>
    <row r="39" spans="1:10" x14ac:dyDescent="0.25">
      <c r="A39" s="71"/>
      <c r="B39" s="76" t="s">
        <v>110</v>
      </c>
      <c r="C39" s="73" t="s">
        <v>12</v>
      </c>
      <c r="D39" s="74">
        <v>45419</v>
      </c>
      <c r="E39" s="43">
        <v>15400</v>
      </c>
      <c r="F39" s="46"/>
      <c r="G39" s="46"/>
      <c r="H39" s="43">
        <f t="shared" si="0"/>
        <v>15400</v>
      </c>
      <c r="I39" s="58"/>
      <c r="J39" s="58"/>
    </row>
    <row r="40" spans="1:10" x14ac:dyDescent="0.25">
      <c r="A40" s="71"/>
      <c r="B40" s="76" t="s">
        <v>18</v>
      </c>
      <c r="C40" s="73" t="s">
        <v>12</v>
      </c>
      <c r="D40" s="74">
        <v>45419</v>
      </c>
      <c r="E40" s="43">
        <v>1461.4</v>
      </c>
      <c r="F40" s="46"/>
      <c r="G40" s="46"/>
      <c r="H40" s="43">
        <f t="shared" si="0"/>
        <v>1461.4</v>
      </c>
      <c r="I40" s="58"/>
      <c r="J40" s="58"/>
    </row>
    <row r="41" spans="1:10" x14ac:dyDescent="0.25">
      <c r="A41" s="71"/>
      <c r="B41" s="76" t="s">
        <v>57</v>
      </c>
      <c r="C41" s="73" t="s">
        <v>12</v>
      </c>
      <c r="D41" s="74">
        <v>45418</v>
      </c>
      <c r="E41" s="43">
        <v>22962.2</v>
      </c>
      <c r="F41" s="46"/>
      <c r="G41" s="46"/>
      <c r="H41" s="43">
        <f t="shared" si="0"/>
        <v>22962.2</v>
      </c>
      <c r="I41" s="58"/>
      <c r="J41" s="58"/>
    </row>
    <row r="42" spans="1:10" x14ac:dyDescent="0.25">
      <c r="A42" s="71"/>
      <c r="B42" s="76" t="s">
        <v>15</v>
      </c>
      <c r="C42" s="73" t="s">
        <v>12</v>
      </c>
      <c r="D42" s="74">
        <v>45418</v>
      </c>
      <c r="E42" s="43">
        <v>7085</v>
      </c>
      <c r="F42" s="46"/>
      <c r="G42" s="46"/>
      <c r="H42" s="43">
        <f t="shared" si="0"/>
        <v>7085</v>
      </c>
      <c r="I42" s="58"/>
      <c r="J42" s="58"/>
    </row>
    <row r="43" spans="1:10" x14ac:dyDescent="0.25">
      <c r="A43" s="50">
        <v>25</v>
      </c>
      <c r="B43" s="57" t="s">
        <v>33</v>
      </c>
      <c r="C43" s="62" t="s">
        <v>31</v>
      </c>
      <c r="D43" s="65">
        <v>45407</v>
      </c>
      <c r="E43" s="21">
        <v>19873</v>
      </c>
      <c r="F43" s="18"/>
      <c r="G43" s="18">
        <f>9800-G44</f>
        <v>904.29999999999927</v>
      </c>
      <c r="H43" s="21">
        <f t="shared" si="0"/>
        <v>18968.7</v>
      </c>
      <c r="I43" s="8" t="s">
        <v>46</v>
      </c>
    </row>
    <row r="44" spans="1:10" x14ac:dyDescent="0.25">
      <c r="A44" s="50">
        <v>26</v>
      </c>
      <c r="B44" s="57" t="s">
        <v>33</v>
      </c>
      <c r="C44" s="62" t="s">
        <v>31</v>
      </c>
      <c r="D44" s="65">
        <v>45415</v>
      </c>
      <c r="E44" s="21">
        <v>8895.7000000000007</v>
      </c>
      <c r="F44" s="18"/>
      <c r="G44" s="18">
        <v>8895.7000000000007</v>
      </c>
      <c r="H44" s="21">
        <f t="shared" si="0"/>
        <v>0</v>
      </c>
    </row>
    <row r="45" spans="1:10" x14ac:dyDescent="0.25">
      <c r="A45" s="71"/>
      <c r="B45" s="76" t="s">
        <v>33</v>
      </c>
      <c r="C45" s="77" t="s">
        <v>31</v>
      </c>
      <c r="D45" s="74">
        <v>45421</v>
      </c>
      <c r="E45" s="43">
        <v>6293.8</v>
      </c>
      <c r="F45" s="44"/>
      <c r="G45" s="44"/>
      <c r="H45" s="43">
        <f t="shared" si="0"/>
        <v>6293.8</v>
      </c>
    </row>
    <row r="46" spans="1:10" x14ac:dyDescent="0.25">
      <c r="A46" s="50">
        <v>27</v>
      </c>
      <c r="B46" s="57" t="s">
        <v>35</v>
      </c>
      <c r="C46" s="62" t="s">
        <v>31</v>
      </c>
      <c r="D46" s="65">
        <v>45398</v>
      </c>
      <c r="E46" s="21">
        <v>7390.4</v>
      </c>
      <c r="F46" s="18">
        <v>3900</v>
      </c>
      <c r="G46" s="18"/>
      <c r="H46" s="21">
        <f t="shared" si="0"/>
        <v>3490.3999999999996</v>
      </c>
    </row>
    <row r="47" spans="1:10" x14ac:dyDescent="0.25">
      <c r="A47" s="50">
        <v>28</v>
      </c>
      <c r="B47" s="57" t="s">
        <v>53</v>
      </c>
      <c r="C47" s="62" t="s">
        <v>31</v>
      </c>
      <c r="D47" s="65">
        <v>45407</v>
      </c>
      <c r="E47" s="21">
        <v>77565.8</v>
      </c>
      <c r="F47" s="18"/>
      <c r="G47" s="18">
        <f>27000</f>
        <v>27000</v>
      </c>
      <c r="H47" s="21">
        <f t="shared" si="0"/>
        <v>50565.8</v>
      </c>
      <c r="I47" s="8" t="s">
        <v>46</v>
      </c>
    </row>
    <row r="48" spans="1:10" x14ac:dyDescent="0.25">
      <c r="A48" s="50">
        <v>29</v>
      </c>
      <c r="B48" s="57" t="s">
        <v>53</v>
      </c>
      <c r="C48" s="62" t="s">
        <v>31</v>
      </c>
      <c r="D48" s="65">
        <v>45414</v>
      </c>
      <c r="E48" s="21">
        <v>49115.4</v>
      </c>
      <c r="F48" s="18"/>
      <c r="G48" s="18"/>
      <c r="H48" s="21">
        <f t="shared" si="0"/>
        <v>49115.4</v>
      </c>
    </row>
    <row r="49" spans="1:9" x14ac:dyDescent="0.25">
      <c r="A49" s="50">
        <v>30</v>
      </c>
      <c r="B49" s="57" t="s">
        <v>88</v>
      </c>
      <c r="C49" s="62" t="s">
        <v>31</v>
      </c>
      <c r="D49" s="65">
        <v>45414</v>
      </c>
      <c r="E49" s="21">
        <v>25715</v>
      </c>
      <c r="F49" s="18">
        <v>10715</v>
      </c>
      <c r="G49" s="18"/>
      <c r="H49" s="21">
        <f t="shared" si="0"/>
        <v>15000</v>
      </c>
    </row>
    <row r="50" spans="1:9" x14ac:dyDescent="0.25">
      <c r="A50" s="71"/>
      <c r="B50" s="76" t="s">
        <v>88</v>
      </c>
      <c r="C50" s="77" t="s">
        <v>31</v>
      </c>
      <c r="D50" s="74">
        <v>45421</v>
      </c>
      <c r="E50" s="43">
        <v>17703</v>
      </c>
      <c r="F50" s="44"/>
      <c r="G50" s="44"/>
      <c r="H50" s="43">
        <f t="shared" si="0"/>
        <v>17703</v>
      </c>
    </row>
    <row r="51" spans="1:9" x14ac:dyDescent="0.25">
      <c r="A51" s="50">
        <v>31</v>
      </c>
      <c r="B51" s="57" t="s">
        <v>32</v>
      </c>
      <c r="C51" s="61" t="s">
        <v>31</v>
      </c>
      <c r="D51" s="65">
        <v>45414</v>
      </c>
      <c r="E51" s="21">
        <v>2200</v>
      </c>
      <c r="F51" s="18">
        <v>300</v>
      </c>
      <c r="G51" s="18"/>
      <c r="H51" s="21">
        <f t="shared" si="0"/>
        <v>1900</v>
      </c>
    </row>
    <row r="52" spans="1:9" x14ac:dyDescent="0.25">
      <c r="A52" s="71"/>
      <c r="B52" s="76" t="s">
        <v>32</v>
      </c>
      <c r="C52" s="73" t="s">
        <v>31</v>
      </c>
      <c r="D52" s="74">
        <v>45421</v>
      </c>
      <c r="E52" s="43">
        <v>3563</v>
      </c>
      <c r="F52" s="44"/>
      <c r="G52" s="44"/>
      <c r="H52" s="43">
        <f t="shared" si="0"/>
        <v>3563</v>
      </c>
    </row>
    <row r="53" spans="1:9" x14ac:dyDescent="0.25">
      <c r="A53" s="50">
        <v>32</v>
      </c>
      <c r="B53" s="57" t="s">
        <v>63</v>
      </c>
      <c r="C53" s="61" t="s">
        <v>31</v>
      </c>
      <c r="D53" s="65">
        <v>45407</v>
      </c>
      <c r="E53" s="21">
        <v>4730</v>
      </c>
      <c r="F53" s="18">
        <v>4730</v>
      </c>
      <c r="G53" s="18"/>
      <c r="H53" s="21">
        <f t="shared" si="0"/>
        <v>0</v>
      </c>
    </row>
    <row r="54" spans="1:9" x14ac:dyDescent="0.25">
      <c r="A54" s="71"/>
      <c r="B54" s="76" t="s">
        <v>36</v>
      </c>
      <c r="C54" s="73" t="s">
        <v>31</v>
      </c>
      <c r="D54" s="74">
        <v>45421</v>
      </c>
      <c r="E54" s="43">
        <v>26178</v>
      </c>
      <c r="F54" s="44"/>
      <c r="G54" s="44"/>
      <c r="H54" s="43">
        <f t="shared" si="0"/>
        <v>26178</v>
      </c>
    </row>
    <row r="55" spans="1:9" x14ac:dyDescent="0.25">
      <c r="A55" s="50">
        <v>33</v>
      </c>
      <c r="B55" s="57" t="s">
        <v>77</v>
      </c>
      <c r="C55" s="61" t="s">
        <v>31</v>
      </c>
      <c r="D55" s="65">
        <v>45408</v>
      </c>
      <c r="E55" s="21">
        <v>7805.7000000000007</v>
      </c>
      <c r="F55" s="18">
        <v>6000</v>
      </c>
      <c r="G55" s="18"/>
      <c r="H55" s="21">
        <f t="shared" si="0"/>
        <v>1805.7000000000007</v>
      </c>
    </row>
    <row r="56" spans="1:9" x14ac:dyDescent="0.25">
      <c r="A56" s="71"/>
      <c r="B56" s="76" t="s">
        <v>77</v>
      </c>
      <c r="C56" s="73" t="s">
        <v>31</v>
      </c>
      <c r="D56" s="74">
        <v>45429</v>
      </c>
      <c r="E56" s="43">
        <v>11248</v>
      </c>
      <c r="F56" s="44"/>
      <c r="G56" s="44"/>
      <c r="H56" s="43">
        <f t="shared" si="0"/>
        <v>11248</v>
      </c>
    </row>
    <row r="57" spans="1:9" x14ac:dyDescent="0.25">
      <c r="A57" s="50">
        <v>34</v>
      </c>
      <c r="B57" s="57" t="s">
        <v>37</v>
      </c>
      <c r="C57" s="61" t="s">
        <v>31</v>
      </c>
      <c r="D57" s="65">
        <v>45414</v>
      </c>
      <c r="E57" s="21">
        <v>10272</v>
      </c>
      <c r="F57" s="18">
        <v>10272</v>
      </c>
      <c r="G57" s="18"/>
      <c r="H57" s="21">
        <f t="shared" si="0"/>
        <v>0</v>
      </c>
    </row>
    <row r="58" spans="1:9" x14ac:dyDescent="0.25">
      <c r="A58" s="50">
        <v>35</v>
      </c>
      <c r="B58" s="57" t="s">
        <v>52</v>
      </c>
      <c r="C58" s="61" t="s">
        <v>31</v>
      </c>
      <c r="D58" s="65">
        <v>45415</v>
      </c>
      <c r="E58" s="21">
        <v>22500.6</v>
      </c>
      <c r="F58" s="18">
        <v>5900</v>
      </c>
      <c r="G58" s="18">
        <f>16600.6</f>
        <v>16600.599999999999</v>
      </c>
      <c r="H58" s="21">
        <f t="shared" si="0"/>
        <v>0</v>
      </c>
      <c r="I58" s="8" t="s">
        <v>46</v>
      </c>
    </row>
    <row r="59" spans="1:9" x14ac:dyDescent="0.25">
      <c r="A59" s="71"/>
      <c r="B59" s="76" t="s">
        <v>52</v>
      </c>
      <c r="C59" s="73" t="s">
        <v>31</v>
      </c>
      <c r="D59" s="74">
        <v>45422</v>
      </c>
      <c r="E59" s="43">
        <v>6000</v>
      </c>
      <c r="F59" s="44"/>
      <c r="G59" s="44"/>
      <c r="H59" s="43">
        <f t="shared" si="0"/>
        <v>6000</v>
      </c>
    </row>
    <row r="60" spans="1:9" x14ac:dyDescent="0.25">
      <c r="A60" s="50">
        <v>36</v>
      </c>
      <c r="B60" s="57" t="s">
        <v>84</v>
      </c>
      <c r="C60" s="61" t="s">
        <v>31</v>
      </c>
      <c r="D60" s="65">
        <v>45414</v>
      </c>
      <c r="E60" s="21">
        <v>7130.4</v>
      </c>
      <c r="F60" s="18">
        <v>7130.4</v>
      </c>
      <c r="G60" s="18"/>
      <c r="H60" s="21">
        <f t="shared" si="0"/>
        <v>0</v>
      </c>
    </row>
    <row r="61" spans="1:9" x14ac:dyDescent="0.25">
      <c r="A61" s="71"/>
      <c r="B61" s="76" t="s">
        <v>50</v>
      </c>
      <c r="C61" s="73" t="s">
        <v>31</v>
      </c>
      <c r="D61" s="74">
        <v>45422</v>
      </c>
      <c r="E61" s="48">
        <v>10486</v>
      </c>
      <c r="F61" s="44"/>
      <c r="G61" s="44"/>
      <c r="H61" s="43">
        <f t="shared" si="0"/>
        <v>10486</v>
      </c>
    </row>
    <row r="62" spans="1:9" x14ac:dyDescent="0.25">
      <c r="A62" s="71"/>
      <c r="B62" s="76" t="s">
        <v>51</v>
      </c>
      <c r="C62" s="73" t="s">
        <v>31</v>
      </c>
      <c r="D62" s="74">
        <v>45421</v>
      </c>
      <c r="E62" s="48">
        <v>7164</v>
      </c>
      <c r="F62" s="44"/>
      <c r="G62" s="44"/>
      <c r="H62" s="43">
        <f t="shared" si="0"/>
        <v>7164</v>
      </c>
    </row>
    <row r="63" spans="1:9" x14ac:dyDescent="0.25">
      <c r="A63" s="50"/>
      <c r="B63" s="28"/>
      <c r="C63" s="63"/>
      <c r="D63" s="63" t="s">
        <v>39</v>
      </c>
      <c r="E63" s="69">
        <f>SUM(E4:E62)</f>
        <v>652145.18999999994</v>
      </c>
      <c r="F63" s="30">
        <f>SUM(F4:F62)</f>
        <v>118739.2</v>
      </c>
      <c r="G63" s="30">
        <f>SUM(G3:G62)</f>
        <v>88439</v>
      </c>
      <c r="H63" s="21">
        <f>SUM(H4:H62)</f>
        <v>444966.99000000005</v>
      </c>
    </row>
    <row r="64" spans="1:9" x14ac:dyDescent="0.25">
      <c r="A64" s="59"/>
      <c r="B64" s="12"/>
      <c r="C64" s="55"/>
      <c r="D64" s="55"/>
      <c r="E64" s="70"/>
      <c r="F64" s="33"/>
      <c r="G64" s="33"/>
      <c r="H64" s="34"/>
    </row>
    <row r="65" spans="1:7" x14ac:dyDescent="0.25">
      <c r="B65" s="4" t="s">
        <v>40</v>
      </c>
      <c r="C65" s="53"/>
      <c r="D65" s="53" t="s">
        <v>41</v>
      </c>
      <c r="E65" s="53"/>
      <c r="F65" s="35" t="s">
        <v>42</v>
      </c>
      <c r="G65" s="35"/>
    </row>
    <row r="66" spans="1:7" x14ac:dyDescent="0.25">
      <c r="B66" s="12" t="s">
        <v>43</v>
      </c>
      <c r="C66" s="53"/>
      <c r="D66" s="55" t="s">
        <v>98</v>
      </c>
      <c r="E66" s="53"/>
      <c r="F66" s="35" t="s">
        <v>44</v>
      </c>
      <c r="G66" s="35"/>
    </row>
    <row r="68" spans="1:7" x14ac:dyDescent="0.25">
      <c r="B68" s="52"/>
      <c r="F68" s="8"/>
      <c r="G68" s="8"/>
    </row>
    <row r="69" spans="1:7" x14ac:dyDescent="0.25">
      <c r="A69" s="8"/>
      <c r="B69" s="52"/>
      <c r="F69" s="8"/>
      <c r="G69" s="8"/>
    </row>
  </sheetData>
  <autoFilter ref="A1:I63"/>
  <pageMargins left="0" right="0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61" workbookViewId="0">
      <selection activeCell="F71" sqref="F71:G71"/>
    </sheetView>
  </sheetViews>
  <sheetFormatPr defaultColWidth="8.85546875" defaultRowHeight="15" x14ac:dyDescent="0.25"/>
  <cols>
    <col min="1" max="1" width="6.28515625" style="52" bestFit="1" customWidth="1"/>
    <col min="2" max="2" width="25.28515625" style="8" bestFit="1" customWidth="1"/>
    <col min="3" max="3" width="9.7109375" style="64" customWidth="1"/>
    <col min="4" max="4" width="12.42578125" style="64" customWidth="1"/>
    <col min="5" max="5" width="16.140625" style="64" customWidth="1"/>
    <col min="6" max="7" width="15.28515625" style="38" customWidth="1"/>
    <col min="8" max="8" width="14.5703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45416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111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45405</v>
      </c>
      <c r="E4" s="21">
        <v>20770.2</v>
      </c>
      <c r="F4" s="18">
        <v>5000</v>
      </c>
      <c r="G4" s="18"/>
      <c r="H4" s="21">
        <f>E4-F4-G4</f>
        <v>15770.2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45412</v>
      </c>
      <c r="E5" s="21">
        <v>2946</v>
      </c>
      <c r="F5" s="18">
        <v>2946</v>
      </c>
      <c r="G5" s="18"/>
      <c r="H5" s="21">
        <f t="shared" ref="H5:H70" si="0">E5-F5-G5</f>
        <v>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45419</v>
      </c>
      <c r="E6" s="21">
        <v>20617.93</v>
      </c>
      <c r="F6" s="18"/>
      <c r="G6" s="18"/>
      <c r="H6" s="21">
        <f t="shared" si="0"/>
        <v>20617.93</v>
      </c>
    </row>
    <row r="7" spans="1:10" x14ac:dyDescent="0.25">
      <c r="A7" s="91"/>
      <c r="B7" s="92" t="s">
        <v>11</v>
      </c>
      <c r="C7" s="93" t="s">
        <v>12</v>
      </c>
      <c r="D7" s="94">
        <v>45426</v>
      </c>
      <c r="E7" s="95">
        <v>13436</v>
      </c>
      <c r="F7" s="96"/>
      <c r="G7" s="96"/>
      <c r="H7" s="95">
        <f>E7-F7-G7</f>
        <v>13436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45411</v>
      </c>
      <c r="E8" s="21">
        <v>5055</v>
      </c>
      <c r="F8" s="18">
        <v>5055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45418</v>
      </c>
      <c r="E9" s="21">
        <v>25250</v>
      </c>
      <c r="F9" s="18"/>
      <c r="G9" s="18"/>
      <c r="H9" s="21">
        <f t="shared" si="0"/>
        <v>25250</v>
      </c>
    </row>
    <row r="10" spans="1:10" x14ac:dyDescent="0.25">
      <c r="A10" s="91"/>
      <c r="B10" s="92" t="s">
        <v>13</v>
      </c>
      <c r="C10" s="93" t="s">
        <v>12</v>
      </c>
      <c r="D10" s="94">
        <v>45425</v>
      </c>
      <c r="E10" s="95">
        <v>7035</v>
      </c>
      <c r="F10" s="96"/>
      <c r="G10" s="96"/>
      <c r="H10" s="95">
        <f t="shared" si="0"/>
        <v>7035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45399</v>
      </c>
      <c r="E11" s="21">
        <v>2221.96</v>
      </c>
      <c r="F11" s="18">
        <v>2221.96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45420</v>
      </c>
      <c r="E12" s="21">
        <v>9599.2000000000007</v>
      </c>
      <c r="F12" s="18">
        <v>2599.1999999999998</v>
      </c>
      <c r="G12" s="18"/>
      <c r="H12" s="21">
        <f t="shared" si="0"/>
        <v>7000.0000000000009</v>
      </c>
    </row>
    <row r="13" spans="1:10" x14ac:dyDescent="0.25">
      <c r="A13" s="91"/>
      <c r="B13" s="92" t="s">
        <v>14</v>
      </c>
      <c r="C13" s="93" t="s">
        <v>12</v>
      </c>
      <c r="D13" s="94">
        <v>45427</v>
      </c>
      <c r="E13" s="95">
        <v>18803</v>
      </c>
      <c r="F13" s="96"/>
      <c r="G13" s="96"/>
      <c r="H13" s="95">
        <f t="shared" si="0"/>
        <v>18803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45413</v>
      </c>
      <c r="E14" s="21">
        <v>5502</v>
      </c>
      <c r="F14" s="24">
        <v>5502</v>
      </c>
      <c r="G14" s="24"/>
      <c r="H14" s="21">
        <f t="shared" si="0"/>
        <v>0</v>
      </c>
      <c r="I14" s="58"/>
      <c r="J14" s="58"/>
    </row>
    <row r="15" spans="1:10" x14ac:dyDescent="0.25">
      <c r="A15" s="50">
        <v>9</v>
      </c>
      <c r="B15" s="57" t="s">
        <v>17</v>
      </c>
      <c r="C15" s="61" t="s">
        <v>12</v>
      </c>
      <c r="D15" s="65">
        <v>45420</v>
      </c>
      <c r="E15" s="21">
        <v>3867</v>
      </c>
      <c r="F15" s="24"/>
      <c r="G15" s="24"/>
      <c r="H15" s="21">
        <f t="shared" si="0"/>
        <v>3867</v>
      </c>
      <c r="I15" s="58"/>
      <c r="J15" s="58"/>
    </row>
    <row r="16" spans="1:10" x14ac:dyDescent="0.25">
      <c r="A16" s="91"/>
      <c r="B16" s="97" t="s">
        <v>17</v>
      </c>
      <c r="C16" s="93" t="s">
        <v>12</v>
      </c>
      <c r="D16" s="94">
        <v>45427</v>
      </c>
      <c r="E16" s="95">
        <v>3637</v>
      </c>
      <c r="F16" s="98"/>
      <c r="G16" s="98"/>
      <c r="H16" s="95">
        <f t="shared" si="0"/>
        <v>3637</v>
      </c>
      <c r="I16" s="58"/>
      <c r="J16" s="58"/>
    </row>
    <row r="17" spans="1:10" x14ac:dyDescent="0.25">
      <c r="A17" s="50">
        <v>10</v>
      </c>
      <c r="B17" s="56" t="s">
        <v>80</v>
      </c>
      <c r="C17" s="61" t="s">
        <v>12</v>
      </c>
      <c r="D17" s="65">
        <v>45419</v>
      </c>
      <c r="E17" s="21">
        <v>21177.5</v>
      </c>
      <c r="F17" s="24">
        <v>10000</v>
      </c>
      <c r="G17" s="24"/>
      <c r="H17" s="21">
        <f t="shared" si="0"/>
        <v>11177.5</v>
      </c>
      <c r="I17" s="58"/>
      <c r="J17" s="58"/>
    </row>
    <row r="18" spans="1:10" x14ac:dyDescent="0.25">
      <c r="A18" s="91"/>
      <c r="B18" s="92" t="s">
        <v>80</v>
      </c>
      <c r="C18" s="93" t="s">
        <v>12</v>
      </c>
      <c r="D18" s="94">
        <v>45426</v>
      </c>
      <c r="E18" s="95">
        <v>17880</v>
      </c>
      <c r="F18" s="98"/>
      <c r="G18" s="98"/>
      <c r="H18" s="95">
        <f t="shared" si="0"/>
        <v>17880</v>
      </c>
      <c r="I18" s="58"/>
      <c r="J18" s="58"/>
    </row>
    <row r="19" spans="1:10" x14ac:dyDescent="0.25">
      <c r="A19" s="50">
        <v>11</v>
      </c>
      <c r="B19" s="57" t="s">
        <v>16</v>
      </c>
      <c r="C19" s="61" t="s">
        <v>12</v>
      </c>
      <c r="D19" s="65">
        <v>45419</v>
      </c>
      <c r="E19" s="21">
        <v>2870</v>
      </c>
      <c r="F19" s="24">
        <v>2870</v>
      </c>
      <c r="G19" s="24"/>
      <c r="H19" s="21">
        <f t="shared" si="0"/>
        <v>0</v>
      </c>
      <c r="I19" s="58"/>
      <c r="J19" s="58"/>
    </row>
    <row r="20" spans="1:10" x14ac:dyDescent="0.25">
      <c r="A20" s="91"/>
      <c r="B20" s="97" t="s">
        <v>16</v>
      </c>
      <c r="C20" s="93" t="s">
        <v>12</v>
      </c>
      <c r="D20" s="94">
        <v>45426</v>
      </c>
      <c r="E20" s="95">
        <v>21617</v>
      </c>
      <c r="F20" s="98"/>
      <c r="G20" s="98"/>
      <c r="H20" s="95">
        <f t="shared" si="0"/>
        <v>21617</v>
      </c>
      <c r="I20" s="58"/>
      <c r="J20" s="58"/>
    </row>
    <row r="21" spans="1:10" x14ac:dyDescent="0.25">
      <c r="A21" s="50">
        <v>12</v>
      </c>
      <c r="B21" s="57" t="s">
        <v>48</v>
      </c>
      <c r="C21" s="61" t="s">
        <v>12</v>
      </c>
      <c r="D21" s="65">
        <v>45384</v>
      </c>
      <c r="E21" s="21">
        <v>2876</v>
      </c>
      <c r="F21" s="24"/>
      <c r="G21" s="21">
        <v>2876</v>
      </c>
      <c r="H21" s="21">
        <f t="shared" si="0"/>
        <v>0</v>
      </c>
      <c r="I21" s="58">
        <v>6448</v>
      </c>
      <c r="J21" s="58" t="s">
        <v>94</v>
      </c>
    </row>
    <row r="22" spans="1:10" x14ac:dyDescent="0.25">
      <c r="A22" s="50">
        <v>13</v>
      </c>
      <c r="B22" s="57" t="s">
        <v>48</v>
      </c>
      <c r="C22" s="61" t="s">
        <v>12</v>
      </c>
      <c r="D22" s="65">
        <v>45398</v>
      </c>
      <c r="E22" s="21">
        <v>3385</v>
      </c>
      <c r="F22" s="24"/>
      <c r="G22" s="21">
        <v>3385</v>
      </c>
      <c r="H22" s="21">
        <f t="shared" si="0"/>
        <v>0</v>
      </c>
      <c r="I22" s="58"/>
      <c r="J22" s="58"/>
    </row>
    <row r="23" spans="1:10" x14ac:dyDescent="0.25">
      <c r="A23" s="50">
        <v>14</v>
      </c>
      <c r="B23" s="57" t="s">
        <v>48</v>
      </c>
      <c r="C23" s="61" t="s">
        <v>12</v>
      </c>
      <c r="D23" s="65">
        <v>45419</v>
      </c>
      <c r="E23" s="21">
        <v>1760</v>
      </c>
      <c r="F23" s="24"/>
      <c r="G23" s="24"/>
      <c r="H23" s="21">
        <f t="shared" si="0"/>
        <v>1760</v>
      </c>
      <c r="I23" s="58"/>
      <c r="J23" s="58"/>
    </row>
    <row r="24" spans="1:10" x14ac:dyDescent="0.25">
      <c r="A24" s="50">
        <v>15</v>
      </c>
      <c r="B24" s="57" t="s">
        <v>20</v>
      </c>
      <c r="C24" s="61" t="s">
        <v>12</v>
      </c>
      <c r="D24" s="65">
        <v>45419</v>
      </c>
      <c r="E24" s="21">
        <v>7620</v>
      </c>
      <c r="F24" s="24">
        <v>7620</v>
      </c>
      <c r="G24" s="24"/>
      <c r="H24" s="21">
        <f t="shared" si="0"/>
        <v>0</v>
      </c>
      <c r="I24" s="58"/>
      <c r="J24" s="58"/>
    </row>
    <row r="25" spans="1:10" x14ac:dyDescent="0.25">
      <c r="A25" s="91"/>
      <c r="B25" s="97" t="s">
        <v>20</v>
      </c>
      <c r="C25" s="93" t="s">
        <v>12</v>
      </c>
      <c r="D25" s="94">
        <v>45426</v>
      </c>
      <c r="E25" s="95">
        <v>4320</v>
      </c>
      <c r="F25" s="98"/>
      <c r="G25" s="98"/>
      <c r="H25" s="95">
        <f t="shared" si="0"/>
        <v>4320</v>
      </c>
      <c r="I25" s="58"/>
      <c r="J25" s="58"/>
    </row>
    <row r="26" spans="1:10" x14ac:dyDescent="0.25">
      <c r="A26" s="50">
        <v>16</v>
      </c>
      <c r="B26" s="57" t="s">
        <v>29</v>
      </c>
      <c r="C26" s="61" t="s">
        <v>12</v>
      </c>
      <c r="D26" s="65">
        <v>45420</v>
      </c>
      <c r="E26" s="21">
        <v>12137</v>
      </c>
      <c r="F26" s="24"/>
      <c r="G26" s="24">
        <f>2137+3000</f>
        <v>5137</v>
      </c>
      <c r="H26" s="21">
        <f t="shared" si="0"/>
        <v>7000</v>
      </c>
      <c r="I26" s="58" t="s">
        <v>46</v>
      </c>
      <c r="J26" s="58"/>
    </row>
    <row r="27" spans="1:10" x14ac:dyDescent="0.25">
      <c r="A27" s="50">
        <v>17</v>
      </c>
      <c r="B27" s="57" t="s">
        <v>24</v>
      </c>
      <c r="C27" s="61" t="s">
        <v>12</v>
      </c>
      <c r="D27" s="65">
        <v>45390</v>
      </c>
      <c r="E27" s="21">
        <v>4999.7999999999993</v>
      </c>
      <c r="F27" s="24"/>
      <c r="G27" s="24">
        <f>5000</f>
        <v>5000</v>
      </c>
      <c r="H27" s="21">
        <f t="shared" si="0"/>
        <v>-0.2000000000007276</v>
      </c>
      <c r="I27" s="58" t="s">
        <v>46</v>
      </c>
      <c r="J27" s="58"/>
    </row>
    <row r="28" spans="1:10" x14ac:dyDescent="0.25">
      <c r="A28" s="91"/>
      <c r="B28" s="97" t="s">
        <v>24</v>
      </c>
      <c r="C28" s="93" t="s">
        <v>12</v>
      </c>
      <c r="D28" s="94">
        <v>45425</v>
      </c>
      <c r="E28" s="95">
        <v>12219.4</v>
      </c>
      <c r="F28" s="98"/>
      <c r="G28" s="98"/>
      <c r="H28" s="95">
        <f t="shared" si="0"/>
        <v>12219.4</v>
      </c>
      <c r="I28" s="58"/>
      <c r="J28" s="58"/>
    </row>
    <row r="29" spans="1:10" x14ac:dyDescent="0.25">
      <c r="A29" s="50">
        <v>18</v>
      </c>
      <c r="B29" s="57" t="s">
        <v>23</v>
      </c>
      <c r="C29" s="61" t="s">
        <v>12</v>
      </c>
      <c r="D29" s="65">
        <v>45418</v>
      </c>
      <c r="E29" s="21">
        <v>4564</v>
      </c>
      <c r="F29" s="24">
        <v>4564</v>
      </c>
      <c r="G29" s="24"/>
      <c r="H29" s="21">
        <f t="shared" si="0"/>
        <v>0</v>
      </c>
      <c r="I29" s="58"/>
      <c r="J29" s="58"/>
    </row>
    <row r="30" spans="1:10" x14ac:dyDescent="0.25">
      <c r="A30" s="50">
        <v>19</v>
      </c>
      <c r="B30" s="57" t="s">
        <v>60</v>
      </c>
      <c r="C30" s="61" t="s">
        <v>12</v>
      </c>
      <c r="D30" s="65">
        <v>45411</v>
      </c>
      <c r="E30" s="21">
        <v>3297.05</v>
      </c>
      <c r="F30" s="24"/>
      <c r="G30" s="24"/>
      <c r="H30" s="21">
        <f t="shared" si="0"/>
        <v>3297.05</v>
      </c>
      <c r="I30" s="58"/>
      <c r="J30" s="58"/>
    </row>
    <row r="31" spans="1:10" x14ac:dyDescent="0.25">
      <c r="A31" s="91"/>
      <c r="B31" s="97" t="s">
        <v>60</v>
      </c>
      <c r="C31" s="93" t="s">
        <v>12</v>
      </c>
      <c r="D31" s="94">
        <v>45425</v>
      </c>
      <c r="E31" s="95">
        <v>24252</v>
      </c>
      <c r="F31" s="98"/>
      <c r="G31" s="98"/>
      <c r="H31" s="95">
        <f t="shared" si="0"/>
        <v>24252</v>
      </c>
      <c r="I31" s="58"/>
      <c r="J31" s="58"/>
    </row>
    <row r="32" spans="1:10" x14ac:dyDescent="0.25">
      <c r="A32" s="50">
        <v>20</v>
      </c>
      <c r="B32" s="57" t="s">
        <v>49</v>
      </c>
      <c r="C32" s="61" t="s">
        <v>12</v>
      </c>
      <c r="D32" s="65">
        <v>45412</v>
      </c>
      <c r="E32" s="21">
        <v>2004</v>
      </c>
      <c r="F32" s="24">
        <v>2004</v>
      </c>
      <c r="G32" s="24"/>
      <c r="H32" s="21">
        <f t="shared" si="0"/>
        <v>0</v>
      </c>
      <c r="I32" s="58"/>
      <c r="J32" s="58"/>
    </row>
    <row r="33" spans="1:10" x14ac:dyDescent="0.25">
      <c r="A33" s="91"/>
      <c r="B33" s="97" t="s">
        <v>49</v>
      </c>
      <c r="C33" s="93" t="s">
        <v>12</v>
      </c>
      <c r="D33" s="94">
        <v>45427</v>
      </c>
      <c r="E33" s="95">
        <v>1356</v>
      </c>
      <c r="F33" s="98"/>
      <c r="G33" s="98"/>
      <c r="H33" s="95">
        <f t="shared" si="0"/>
        <v>1356</v>
      </c>
      <c r="I33" s="58"/>
      <c r="J33" s="58"/>
    </row>
    <row r="34" spans="1:10" x14ac:dyDescent="0.25">
      <c r="A34" s="50">
        <v>21</v>
      </c>
      <c r="B34" s="57" t="s">
        <v>55</v>
      </c>
      <c r="C34" s="61" t="s">
        <v>12</v>
      </c>
      <c r="D34" s="65">
        <v>45420</v>
      </c>
      <c r="E34" s="21">
        <v>6057</v>
      </c>
      <c r="F34" s="24">
        <v>6057</v>
      </c>
      <c r="G34" s="24"/>
      <c r="H34" s="21">
        <f t="shared" si="0"/>
        <v>0</v>
      </c>
      <c r="I34" s="58"/>
      <c r="J34" s="58"/>
    </row>
    <row r="35" spans="1:10" x14ac:dyDescent="0.25">
      <c r="A35" s="91"/>
      <c r="B35" s="97" t="s">
        <v>55</v>
      </c>
      <c r="C35" s="93" t="s">
        <v>12</v>
      </c>
      <c r="D35" s="94">
        <v>45427</v>
      </c>
      <c r="E35" s="95">
        <v>6310</v>
      </c>
      <c r="F35" s="98"/>
      <c r="G35" s="98"/>
      <c r="H35" s="95">
        <f t="shared" si="0"/>
        <v>6310</v>
      </c>
      <c r="I35" s="58"/>
      <c r="J35" s="58"/>
    </row>
    <row r="36" spans="1:10" x14ac:dyDescent="0.25">
      <c r="A36" s="50">
        <v>22</v>
      </c>
      <c r="B36" s="57" t="s">
        <v>110</v>
      </c>
      <c r="C36" s="61" t="s">
        <v>12</v>
      </c>
      <c r="D36" s="65">
        <v>45419</v>
      </c>
      <c r="E36" s="21">
        <v>15400</v>
      </c>
      <c r="F36" s="24">
        <v>8000</v>
      </c>
      <c r="G36" s="24"/>
      <c r="H36" s="21">
        <f t="shared" si="0"/>
        <v>7400</v>
      </c>
      <c r="I36" s="58"/>
      <c r="J36" s="58"/>
    </row>
    <row r="37" spans="1:10" x14ac:dyDescent="0.25">
      <c r="A37" s="50">
        <v>23</v>
      </c>
      <c r="B37" s="57" t="s">
        <v>18</v>
      </c>
      <c r="C37" s="61" t="s">
        <v>12</v>
      </c>
      <c r="D37" s="65">
        <v>45419</v>
      </c>
      <c r="E37" s="21">
        <v>1461.4</v>
      </c>
      <c r="F37" s="24"/>
      <c r="G37" s="24"/>
      <c r="H37" s="21">
        <f t="shared" si="0"/>
        <v>1461.4</v>
      </c>
      <c r="I37" s="58"/>
      <c r="J37" s="58"/>
    </row>
    <row r="38" spans="1:10" x14ac:dyDescent="0.25">
      <c r="A38" s="50">
        <v>24</v>
      </c>
      <c r="B38" s="57" t="s">
        <v>57</v>
      </c>
      <c r="C38" s="61" t="s">
        <v>12</v>
      </c>
      <c r="D38" s="65">
        <v>45418</v>
      </c>
      <c r="E38" s="21">
        <v>22962.2</v>
      </c>
      <c r="F38" s="24">
        <v>17100</v>
      </c>
      <c r="G38" s="24"/>
      <c r="H38" s="21">
        <f t="shared" si="0"/>
        <v>5862.2000000000007</v>
      </c>
      <c r="I38" s="58"/>
      <c r="J38" s="58"/>
    </row>
    <row r="39" spans="1:10" x14ac:dyDescent="0.25">
      <c r="A39" s="50">
        <v>25</v>
      </c>
      <c r="B39" s="57" t="s">
        <v>15</v>
      </c>
      <c r="C39" s="61" t="s">
        <v>12</v>
      </c>
      <c r="D39" s="65">
        <v>45418</v>
      </c>
      <c r="E39" s="21">
        <v>7085</v>
      </c>
      <c r="F39" s="24">
        <v>7085</v>
      </c>
      <c r="G39" s="24"/>
      <c r="H39" s="21">
        <f t="shared" si="0"/>
        <v>0</v>
      </c>
      <c r="I39" s="58"/>
      <c r="J39" s="58"/>
    </row>
    <row r="40" spans="1:10" x14ac:dyDescent="0.25">
      <c r="A40" s="91"/>
      <c r="B40" s="97" t="s">
        <v>15</v>
      </c>
      <c r="C40" s="93" t="s">
        <v>12</v>
      </c>
      <c r="D40" s="94">
        <v>45425</v>
      </c>
      <c r="E40" s="95">
        <v>7084</v>
      </c>
      <c r="F40" s="98"/>
      <c r="G40" s="98"/>
      <c r="H40" s="95">
        <f t="shared" si="0"/>
        <v>7084</v>
      </c>
      <c r="I40" s="58"/>
      <c r="J40" s="58"/>
    </row>
    <row r="41" spans="1:10" x14ac:dyDescent="0.25">
      <c r="A41" s="91"/>
      <c r="B41" s="97" t="s">
        <v>56</v>
      </c>
      <c r="C41" s="93" t="s">
        <v>12</v>
      </c>
      <c r="D41" s="94">
        <v>45427</v>
      </c>
      <c r="E41" s="95">
        <v>15350</v>
      </c>
      <c r="F41" s="98"/>
      <c r="G41" s="98"/>
      <c r="H41" s="95">
        <f t="shared" si="0"/>
        <v>15350</v>
      </c>
      <c r="I41" s="58"/>
      <c r="J41" s="58"/>
    </row>
    <row r="42" spans="1:10" x14ac:dyDescent="0.25">
      <c r="A42" s="91"/>
      <c r="B42" s="97" t="s">
        <v>92</v>
      </c>
      <c r="C42" s="93" t="s">
        <v>12</v>
      </c>
      <c r="D42" s="94">
        <v>45426</v>
      </c>
      <c r="E42" s="95">
        <v>13594</v>
      </c>
      <c r="F42" s="98"/>
      <c r="G42" s="98"/>
      <c r="H42" s="95">
        <f t="shared" si="0"/>
        <v>13594</v>
      </c>
      <c r="I42" s="58"/>
      <c r="J42" s="58"/>
    </row>
    <row r="43" spans="1:10" x14ac:dyDescent="0.25">
      <c r="A43" s="91"/>
      <c r="B43" s="97" t="s">
        <v>81</v>
      </c>
      <c r="C43" s="93" t="s">
        <v>12</v>
      </c>
      <c r="D43" s="94">
        <v>45425</v>
      </c>
      <c r="E43" s="95">
        <v>8565</v>
      </c>
      <c r="F43" s="98"/>
      <c r="G43" s="98"/>
      <c r="H43" s="95">
        <f t="shared" si="0"/>
        <v>8565</v>
      </c>
      <c r="I43" s="58"/>
      <c r="J43" s="58"/>
    </row>
    <row r="44" spans="1:10" x14ac:dyDescent="0.25">
      <c r="A44" s="91"/>
      <c r="B44" s="97" t="s">
        <v>68</v>
      </c>
      <c r="C44" s="93" t="s">
        <v>12</v>
      </c>
      <c r="D44" s="94">
        <v>45425</v>
      </c>
      <c r="E44" s="95">
        <v>7305.1</v>
      </c>
      <c r="F44" s="98"/>
      <c r="G44" s="98"/>
      <c r="H44" s="95">
        <f t="shared" si="0"/>
        <v>7305.1</v>
      </c>
      <c r="I44" s="58"/>
      <c r="J44" s="58"/>
    </row>
    <row r="45" spans="1:10" x14ac:dyDescent="0.25">
      <c r="A45" s="91"/>
      <c r="B45" s="97" t="s">
        <v>112</v>
      </c>
      <c r="C45" s="93" t="s">
        <v>12</v>
      </c>
      <c r="D45" s="94">
        <v>45425</v>
      </c>
      <c r="E45" s="95">
        <v>13529.4</v>
      </c>
      <c r="F45" s="98"/>
      <c r="G45" s="98"/>
      <c r="H45" s="95">
        <f t="shared" si="0"/>
        <v>13529.4</v>
      </c>
      <c r="I45" s="58"/>
      <c r="J45" s="58"/>
    </row>
    <row r="46" spans="1:10" x14ac:dyDescent="0.25">
      <c r="A46" s="91"/>
      <c r="B46" s="97" t="s">
        <v>72</v>
      </c>
      <c r="C46" s="93" t="s">
        <v>12</v>
      </c>
      <c r="D46" s="94">
        <v>45426</v>
      </c>
      <c r="E46" s="95">
        <v>6341.8</v>
      </c>
      <c r="F46" s="98"/>
      <c r="G46" s="98"/>
      <c r="H46" s="95">
        <f t="shared" si="0"/>
        <v>6341.8</v>
      </c>
      <c r="I46" s="58"/>
      <c r="J46" s="58"/>
    </row>
    <row r="47" spans="1:10" x14ac:dyDescent="0.25">
      <c r="A47" s="50">
        <v>26</v>
      </c>
      <c r="B47" s="57" t="s">
        <v>33</v>
      </c>
      <c r="C47" s="62" t="s">
        <v>31</v>
      </c>
      <c r="D47" s="65">
        <v>45407</v>
      </c>
      <c r="E47" s="21">
        <v>18968.7</v>
      </c>
      <c r="F47" s="18"/>
      <c r="G47" s="18">
        <f>10000</f>
        <v>10000</v>
      </c>
      <c r="H47" s="21">
        <f t="shared" si="0"/>
        <v>8968.7000000000007</v>
      </c>
      <c r="I47" s="8" t="s">
        <v>46</v>
      </c>
    </row>
    <row r="48" spans="1:10" x14ac:dyDescent="0.25">
      <c r="A48" s="50">
        <v>27</v>
      </c>
      <c r="B48" s="57" t="s">
        <v>33</v>
      </c>
      <c r="C48" s="62" t="s">
        <v>31</v>
      </c>
      <c r="D48" s="65">
        <v>45421</v>
      </c>
      <c r="E48" s="21">
        <v>6293.8</v>
      </c>
      <c r="F48" s="18">
        <v>293.8</v>
      </c>
      <c r="G48" s="18"/>
      <c r="H48" s="21">
        <f t="shared" si="0"/>
        <v>6000</v>
      </c>
    </row>
    <row r="49" spans="1:9" x14ac:dyDescent="0.25">
      <c r="A49" s="91"/>
      <c r="B49" s="97" t="s">
        <v>33</v>
      </c>
      <c r="C49" s="99" t="s">
        <v>31</v>
      </c>
      <c r="D49" s="94">
        <v>45428</v>
      </c>
      <c r="E49" s="95">
        <v>11407.8</v>
      </c>
      <c r="F49" s="96"/>
      <c r="G49" s="96"/>
      <c r="H49" s="95">
        <f t="shared" si="0"/>
        <v>11407.8</v>
      </c>
    </row>
    <row r="50" spans="1:9" x14ac:dyDescent="0.25">
      <c r="A50" s="50">
        <v>28</v>
      </c>
      <c r="B50" s="57" t="s">
        <v>35</v>
      </c>
      <c r="C50" s="62" t="s">
        <v>31</v>
      </c>
      <c r="D50" s="65">
        <v>45398</v>
      </c>
      <c r="E50" s="21">
        <v>3490.3999999999996</v>
      </c>
      <c r="F50" s="18">
        <v>3490.4</v>
      </c>
      <c r="G50" s="18"/>
      <c r="H50" s="21">
        <f t="shared" si="0"/>
        <v>-4.5474735088646412E-13</v>
      </c>
    </row>
    <row r="51" spans="1:9" x14ac:dyDescent="0.25">
      <c r="A51" s="50">
        <v>29</v>
      </c>
      <c r="B51" s="57" t="s">
        <v>53</v>
      </c>
      <c r="C51" s="62" t="s">
        <v>31</v>
      </c>
      <c r="D51" s="65">
        <v>45407</v>
      </c>
      <c r="E51" s="21">
        <v>50565.8</v>
      </c>
      <c r="F51" s="18"/>
      <c r="G51" s="18">
        <f>29000</f>
        <v>29000</v>
      </c>
      <c r="H51" s="21">
        <f t="shared" si="0"/>
        <v>21565.800000000003</v>
      </c>
      <c r="I51" s="8" t="s">
        <v>46</v>
      </c>
    </row>
    <row r="52" spans="1:9" x14ac:dyDescent="0.25">
      <c r="A52" s="50">
        <v>30</v>
      </c>
      <c r="B52" s="57" t="s">
        <v>53</v>
      </c>
      <c r="C52" s="62" t="s">
        <v>31</v>
      </c>
      <c r="D52" s="65">
        <v>45414</v>
      </c>
      <c r="E52" s="21">
        <v>49115.4</v>
      </c>
      <c r="F52" s="18"/>
      <c r="G52" s="18"/>
      <c r="H52" s="21">
        <f t="shared" si="0"/>
        <v>49115.4</v>
      </c>
    </row>
    <row r="53" spans="1:9" x14ac:dyDescent="0.25">
      <c r="A53" s="91"/>
      <c r="B53" s="97" t="s">
        <v>53</v>
      </c>
      <c r="C53" s="99" t="s">
        <v>31</v>
      </c>
      <c r="D53" s="94">
        <v>45428</v>
      </c>
      <c r="E53" s="95">
        <v>33491</v>
      </c>
      <c r="F53" s="96"/>
      <c r="G53" s="96"/>
      <c r="H53" s="95">
        <f t="shared" si="0"/>
        <v>33491</v>
      </c>
    </row>
    <row r="54" spans="1:9" x14ac:dyDescent="0.25">
      <c r="A54" s="50">
        <v>31</v>
      </c>
      <c r="B54" s="57" t="s">
        <v>88</v>
      </c>
      <c r="C54" s="62" t="s">
        <v>31</v>
      </c>
      <c r="D54" s="65">
        <v>45414</v>
      </c>
      <c r="E54" s="21">
        <v>15000</v>
      </c>
      <c r="F54" s="18">
        <v>15000</v>
      </c>
      <c r="G54" s="18"/>
      <c r="H54" s="21">
        <f t="shared" si="0"/>
        <v>0</v>
      </c>
    </row>
    <row r="55" spans="1:9" x14ac:dyDescent="0.25">
      <c r="A55" s="50">
        <v>32</v>
      </c>
      <c r="B55" s="57" t="s">
        <v>88</v>
      </c>
      <c r="C55" s="62" t="s">
        <v>31</v>
      </c>
      <c r="D55" s="65">
        <v>45421</v>
      </c>
      <c r="E55" s="21">
        <v>17703</v>
      </c>
      <c r="F55" s="18"/>
      <c r="G55" s="18"/>
      <c r="H55" s="21">
        <f t="shared" si="0"/>
        <v>17703</v>
      </c>
    </row>
    <row r="56" spans="1:9" x14ac:dyDescent="0.25">
      <c r="A56" s="91"/>
      <c r="B56" s="97" t="s">
        <v>88</v>
      </c>
      <c r="C56" s="99" t="s">
        <v>31</v>
      </c>
      <c r="D56" s="94">
        <v>45427</v>
      </c>
      <c r="E56" s="95">
        <v>6180</v>
      </c>
      <c r="F56" s="96"/>
      <c r="G56" s="96"/>
      <c r="H56" s="95">
        <f t="shared" si="0"/>
        <v>6180</v>
      </c>
    </row>
    <row r="57" spans="1:9" x14ac:dyDescent="0.25">
      <c r="A57" s="50">
        <v>33</v>
      </c>
      <c r="B57" s="57" t="s">
        <v>32</v>
      </c>
      <c r="C57" s="61" t="s">
        <v>31</v>
      </c>
      <c r="D57" s="65">
        <v>45414</v>
      </c>
      <c r="E57" s="21">
        <v>1900</v>
      </c>
      <c r="F57" s="18"/>
      <c r="G57" s="18">
        <f>1000+900</f>
        <v>1900</v>
      </c>
      <c r="H57" s="21">
        <f t="shared" si="0"/>
        <v>0</v>
      </c>
    </row>
    <row r="58" spans="1:9" x14ac:dyDescent="0.25">
      <c r="A58" s="50">
        <v>34</v>
      </c>
      <c r="B58" s="57" t="s">
        <v>32</v>
      </c>
      <c r="C58" s="61" t="s">
        <v>31</v>
      </c>
      <c r="D58" s="65">
        <v>45421</v>
      </c>
      <c r="E58" s="21">
        <v>3563</v>
      </c>
      <c r="F58" s="18">
        <v>475</v>
      </c>
      <c r="G58" s="18">
        <f>1000+1563+525</f>
        <v>3088</v>
      </c>
      <c r="H58" s="21">
        <f t="shared" si="0"/>
        <v>0</v>
      </c>
    </row>
    <row r="59" spans="1:9" x14ac:dyDescent="0.25">
      <c r="A59" s="91"/>
      <c r="B59" s="97" t="s">
        <v>32</v>
      </c>
      <c r="C59" s="93" t="s">
        <v>31</v>
      </c>
      <c r="D59" s="94">
        <v>45428</v>
      </c>
      <c r="E59" s="95">
        <v>4240</v>
      </c>
      <c r="F59" s="96"/>
      <c r="G59" s="96"/>
      <c r="H59" s="95">
        <f t="shared" si="0"/>
        <v>4240</v>
      </c>
    </row>
    <row r="60" spans="1:9" x14ac:dyDescent="0.25">
      <c r="A60" s="50">
        <v>35</v>
      </c>
      <c r="B60" s="57" t="s">
        <v>36</v>
      </c>
      <c r="C60" s="61" t="s">
        <v>31</v>
      </c>
      <c r="D60" s="65">
        <v>45421</v>
      </c>
      <c r="E60" s="21">
        <v>26178</v>
      </c>
      <c r="F60" s="18"/>
      <c r="G60" s="18"/>
      <c r="H60" s="21">
        <f t="shared" si="0"/>
        <v>26178</v>
      </c>
    </row>
    <row r="61" spans="1:9" x14ac:dyDescent="0.25">
      <c r="A61" s="50">
        <v>36</v>
      </c>
      <c r="B61" s="57" t="s">
        <v>77</v>
      </c>
      <c r="C61" s="61" t="s">
        <v>31</v>
      </c>
      <c r="D61" s="65">
        <v>45408</v>
      </c>
      <c r="E61" s="21">
        <v>1805.7000000000007</v>
      </c>
      <c r="F61" s="18">
        <v>1805.7</v>
      </c>
      <c r="G61" s="18"/>
      <c r="H61" s="21">
        <f t="shared" si="0"/>
        <v>6.8212102632969618E-13</v>
      </c>
    </row>
    <row r="62" spans="1:9" x14ac:dyDescent="0.25">
      <c r="A62" s="50">
        <v>37</v>
      </c>
      <c r="B62" s="57" t="s">
        <v>77</v>
      </c>
      <c r="C62" s="61" t="s">
        <v>31</v>
      </c>
      <c r="D62" s="65">
        <v>45429</v>
      </c>
      <c r="E62" s="21">
        <v>11248</v>
      </c>
      <c r="F62" s="18"/>
      <c r="G62" s="18"/>
      <c r="H62" s="21">
        <f t="shared" si="0"/>
        <v>11248</v>
      </c>
    </row>
    <row r="63" spans="1:9" x14ac:dyDescent="0.25">
      <c r="A63" s="50">
        <v>38</v>
      </c>
      <c r="B63" s="57" t="s">
        <v>52</v>
      </c>
      <c r="C63" s="61" t="s">
        <v>31</v>
      </c>
      <c r="D63" s="65">
        <v>45422</v>
      </c>
      <c r="E63" s="21">
        <v>6000</v>
      </c>
      <c r="F63" s="18">
        <v>6000</v>
      </c>
      <c r="G63" s="18"/>
      <c r="H63" s="21">
        <f t="shared" si="0"/>
        <v>0</v>
      </c>
    </row>
    <row r="64" spans="1:9" x14ac:dyDescent="0.25">
      <c r="A64" s="91"/>
      <c r="B64" s="97" t="s">
        <v>52</v>
      </c>
      <c r="C64" s="93" t="s">
        <v>31</v>
      </c>
      <c r="D64" s="94">
        <v>45429</v>
      </c>
      <c r="E64" s="95">
        <v>1972</v>
      </c>
      <c r="F64" s="96"/>
      <c r="G64" s="96"/>
      <c r="H64" s="95">
        <f t="shared" si="0"/>
        <v>1972</v>
      </c>
    </row>
    <row r="65" spans="1:8" x14ac:dyDescent="0.25">
      <c r="A65" s="50">
        <v>39</v>
      </c>
      <c r="B65" s="57" t="s">
        <v>50</v>
      </c>
      <c r="C65" s="61" t="s">
        <v>31</v>
      </c>
      <c r="D65" s="65">
        <v>45422</v>
      </c>
      <c r="E65" s="21">
        <v>10486</v>
      </c>
      <c r="F65" s="18">
        <v>6000</v>
      </c>
      <c r="G65" s="18"/>
      <c r="H65" s="21">
        <f t="shared" si="0"/>
        <v>4486</v>
      </c>
    </row>
    <row r="66" spans="1:8" x14ac:dyDescent="0.25">
      <c r="A66" s="50">
        <v>40</v>
      </c>
      <c r="B66" s="57" t="s">
        <v>51</v>
      </c>
      <c r="C66" s="61" t="s">
        <v>31</v>
      </c>
      <c r="D66" s="65">
        <v>45421</v>
      </c>
      <c r="E66" s="21">
        <v>7164</v>
      </c>
      <c r="F66" s="18">
        <v>7164</v>
      </c>
      <c r="G66" s="18"/>
      <c r="H66" s="21">
        <f t="shared" si="0"/>
        <v>0</v>
      </c>
    </row>
    <row r="67" spans="1:8" x14ac:dyDescent="0.25">
      <c r="A67" s="91"/>
      <c r="B67" s="97" t="s">
        <v>51</v>
      </c>
      <c r="C67" s="93" t="s">
        <v>31</v>
      </c>
      <c r="D67" s="94">
        <v>45428</v>
      </c>
      <c r="E67" s="100">
        <v>16494</v>
      </c>
      <c r="F67" s="96"/>
      <c r="G67" s="96"/>
      <c r="H67" s="95">
        <f t="shared" si="0"/>
        <v>16494</v>
      </c>
    </row>
    <row r="68" spans="1:8" x14ac:dyDescent="0.25">
      <c r="A68" s="91"/>
      <c r="B68" s="97" t="s">
        <v>37</v>
      </c>
      <c r="C68" s="93" t="s">
        <v>31</v>
      </c>
      <c r="D68" s="94">
        <v>45428</v>
      </c>
      <c r="E68" s="100">
        <v>23958</v>
      </c>
      <c r="F68" s="96"/>
      <c r="G68" s="96"/>
      <c r="H68" s="95">
        <f t="shared" si="0"/>
        <v>23958</v>
      </c>
    </row>
    <row r="69" spans="1:8" x14ac:dyDescent="0.25">
      <c r="A69" s="91"/>
      <c r="B69" s="97" t="s">
        <v>34</v>
      </c>
      <c r="C69" s="93" t="s">
        <v>31</v>
      </c>
      <c r="D69" s="94">
        <v>45428</v>
      </c>
      <c r="E69" s="100">
        <v>34713</v>
      </c>
      <c r="F69" s="96"/>
      <c r="G69" s="96"/>
      <c r="H69" s="95">
        <f t="shared" si="0"/>
        <v>34713</v>
      </c>
    </row>
    <row r="70" spans="1:8" x14ac:dyDescent="0.25">
      <c r="A70" s="91"/>
      <c r="B70" s="97" t="s">
        <v>63</v>
      </c>
      <c r="C70" s="93" t="s">
        <v>31</v>
      </c>
      <c r="D70" s="94">
        <v>45428</v>
      </c>
      <c r="E70" s="100">
        <v>12320</v>
      </c>
      <c r="F70" s="96"/>
      <c r="G70" s="96"/>
      <c r="H70" s="95">
        <f t="shared" si="0"/>
        <v>12320</v>
      </c>
    </row>
    <row r="71" spans="1:8" x14ac:dyDescent="0.25">
      <c r="A71" s="50"/>
      <c r="B71" s="28"/>
      <c r="C71" s="63"/>
      <c r="D71" s="63" t="s">
        <v>39</v>
      </c>
      <c r="E71" s="69">
        <f>SUM(E4:E70)</f>
        <v>792377.53999999992</v>
      </c>
      <c r="F71" s="30">
        <f>SUM(F4:F70)</f>
        <v>128853.06</v>
      </c>
      <c r="G71" s="30">
        <f>SUM(G4:G70)</f>
        <v>60386</v>
      </c>
      <c r="H71" s="21">
        <f>SUM(H4:H70)</f>
        <v>603138.48</v>
      </c>
    </row>
    <row r="72" spans="1:8" x14ac:dyDescent="0.25">
      <c r="A72" s="59"/>
      <c r="B72" s="12"/>
      <c r="C72" s="55"/>
      <c r="D72" s="55"/>
      <c r="E72" s="70"/>
      <c r="F72" s="33"/>
      <c r="G72" s="33"/>
      <c r="H72" s="34"/>
    </row>
    <row r="73" spans="1:8" x14ac:dyDescent="0.25">
      <c r="B73" s="4" t="s">
        <v>40</v>
      </c>
      <c r="C73" s="53"/>
      <c r="D73" s="53" t="s">
        <v>41</v>
      </c>
      <c r="E73" s="53"/>
      <c r="F73" s="35" t="s">
        <v>42</v>
      </c>
      <c r="G73" s="35"/>
    </row>
    <row r="74" spans="1:8" x14ac:dyDescent="0.25">
      <c r="B74" s="12" t="s">
        <v>43</v>
      </c>
      <c r="C74" s="53"/>
      <c r="D74" s="55" t="s">
        <v>98</v>
      </c>
      <c r="E74" s="53"/>
      <c r="F74" s="35" t="s">
        <v>44</v>
      </c>
      <c r="G74" s="35"/>
    </row>
    <row r="76" spans="1:8" x14ac:dyDescent="0.25">
      <c r="B76" s="52"/>
      <c r="F76" s="8"/>
      <c r="G76" s="8"/>
    </row>
    <row r="77" spans="1:8" x14ac:dyDescent="0.25">
      <c r="A77" s="8"/>
      <c r="B77" s="52"/>
      <c r="F77" s="8"/>
      <c r="G77" s="8"/>
    </row>
  </sheetData>
  <autoFilter ref="A1:H71"/>
  <pageMargins left="0" right="0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70" workbookViewId="0">
      <selection activeCell="F76" sqref="F76:G76"/>
    </sheetView>
  </sheetViews>
  <sheetFormatPr defaultColWidth="8.85546875" defaultRowHeight="15" x14ac:dyDescent="0.25"/>
  <cols>
    <col min="1" max="1" width="6.28515625" style="52" bestFit="1" customWidth="1"/>
    <col min="2" max="2" width="25.28515625" style="8" bestFit="1" customWidth="1"/>
    <col min="3" max="3" width="9.7109375" style="64" customWidth="1"/>
    <col min="4" max="4" width="12.42578125" style="64" customWidth="1"/>
    <col min="5" max="5" width="16.140625" style="64" customWidth="1"/>
    <col min="6" max="7" width="15.285156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45423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113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45405</v>
      </c>
      <c r="E4" s="21">
        <v>15770.2</v>
      </c>
      <c r="F4" s="18">
        <v>13733</v>
      </c>
      <c r="G4" s="18">
        <v>2037.2</v>
      </c>
      <c r="H4" s="21">
        <f>E4-F4-G4</f>
        <v>0</v>
      </c>
      <c r="I4" s="8" t="s">
        <v>115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45419</v>
      </c>
      <c r="E5" s="21">
        <v>20617.93</v>
      </c>
      <c r="F5" s="18"/>
      <c r="G5" s="18"/>
      <c r="H5" s="21">
        <f t="shared" ref="H5:H75" si="0">E5-F5-G5</f>
        <v>20617.93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45426</v>
      </c>
      <c r="E6" s="21">
        <v>13436</v>
      </c>
      <c r="F6" s="18"/>
      <c r="G6" s="18"/>
      <c r="H6" s="21">
        <f t="shared" si="0"/>
        <v>13436</v>
      </c>
    </row>
    <row r="7" spans="1:10" x14ac:dyDescent="0.25">
      <c r="A7" s="71"/>
      <c r="B7" s="72" t="s">
        <v>11</v>
      </c>
      <c r="C7" s="73" t="s">
        <v>12</v>
      </c>
      <c r="D7" s="74">
        <v>45433</v>
      </c>
      <c r="E7" s="43">
        <v>27534.6</v>
      </c>
      <c r="F7" s="44"/>
      <c r="G7" s="44"/>
      <c r="H7" s="43">
        <f t="shared" si="0"/>
        <v>27534.6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45418</v>
      </c>
      <c r="E8" s="21">
        <v>25250</v>
      </c>
      <c r="F8" s="18">
        <v>15250</v>
      </c>
      <c r="G8" s="18"/>
      <c r="H8" s="21">
        <f t="shared" si="0"/>
        <v>10000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45425</v>
      </c>
      <c r="E9" s="21">
        <v>7035</v>
      </c>
      <c r="F9" s="18"/>
      <c r="G9" s="18"/>
      <c r="H9" s="21">
        <f t="shared" si="0"/>
        <v>7035</v>
      </c>
    </row>
    <row r="10" spans="1:10" x14ac:dyDescent="0.25">
      <c r="A10" s="71"/>
      <c r="B10" s="72" t="s">
        <v>13</v>
      </c>
      <c r="C10" s="73" t="s">
        <v>12</v>
      </c>
      <c r="D10" s="74">
        <v>45432</v>
      </c>
      <c r="E10" s="43">
        <v>22843</v>
      </c>
      <c r="F10" s="44"/>
      <c r="G10" s="44"/>
      <c r="H10" s="43">
        <f t="shared" si="0"/>
        <v>22843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45420</v>
      </c>
      <c r="E11" s="21">
        <v>7000.0000000000009</v>
      </c>
      <c r="F11" s="18">
        <v>7000</v>
      </c>
      <c r="G11" s="18"/>
      <c r="H11" s="21">
        <f t="shared" si="0"/>
        <v>9.0949470177292824E-13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45427</v>
      </c>
      <c r="E12" s="21">
        <v>18803</v>
      </c>
      <c r="F12" s="18"/>
      <c r="G12" s="18"/>
      <c r="H12" s="21">
        <f t="shared" si="0"/>
        <v>18803</v>
      </c>
    </row>
    <row r="13" spans="1:10" x14ac:dyDescent="0.25">
      <c r="A13" s="71"/>
      <c r="B13" s="72" t="s">
        <v>14</v>
      </c>
      <c r="C13" s="73" t="s">
        <v>12</v>
      </c>
      <c r="D13" s="74">
        <v>45434</v>
      </c>
      <c r="E13" s="43">
        <v>6731.8</v>
      </c>
      <c r="F13" s="44"/>
      <c r="G13" s="44"/>
      <c r="H13" s="43">
        <f t="shared" si="0"/>
        <v>6731.8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45420</v>
      </c>
      <c r="E14" s="21">
        <v>3867</v>
      </c>
      <c r="F14" s="24">
        <v>3867</v>
      </c>
      <c r="G14" s="24"/>
      <c r="H14" s="21">
        <f t="shared" si="0"/>
        <v>0</v>
      </c>
      <c r="I14" s="58"/>
      <c r="J14" s="58"/>
    </row>
    <row r="15" spans="1:10" x14ac:dyDescent="0.25">
      <c r="A15" s="50">
        <v>9</v>
      </c>
      <c r="B15" s="57" t="s">
        <v>17</v>
      </c>
      <c r="C15" s="61" t="s">
        <v>12</v>
      </c>
      <c r="D15" s="65">
        <v>45427</v>
      </c>
      <c r="E15" s="21">
        <v>3637</v>
      </c>
      <c r="F15" s="24"/>
      <c r="G15" s="24"/>
      <c r="H15" s="21">
        <f t="shared" si="0"/>
        <v>3637</v>
      </c>
      <c r="I15" s="58"/>
      <c r="J15" s="58"/>
    </row>
    <row r="16" spans="1:10" x14ac:dyDescent="0.25">
      <c r="A16" s="71"/>
      <c r="B16" s="76" t="s">
        <v>17</v>
      </c>
      <c r="C16" s="73" t="s">
        <v>12</v>
      </c>
      <c r="D16" s="74">
        <v>45435</v>
      </c>
      <c r="E16" s="43">
        <v>24310</v>
      </c>
      <c r="F16" s="46"/>
      <c r="G16" s="46"/>
      <c r="H16" s="43">
        <f t="shared" si="0"/>
        <v>24310</v>
      </c>
      <c r="I16" s="58"/>
      <c r="J16" s="58"/>
    </row>
    <row r="17" spans="1:10" x14ac:dyDescent="0.25">
      <c r="A17" s="50">
        <v>10</v>
      </c>
      <c r="B17" s="56" t="s">
        <v>80</v>
      </c>
      <c r="C17" s="61" t="s">
        <v>12</v>
      </c>
      <c r="D17" s="65">
        <v>45419</v>
      </c>
      <c r="E17" s="21">
        <v>11177.5</v>
      </c>
      <c r="F17" s="24">
        <v>11177.5</v>
      </c>
      <c r="G17" s="24"/>
      <c r="H17" s="21">
        <f t="shared" si="0"/>
        <v>0</v>
      </c>
      <c r="I17" s="58"/>
      <c r="J17" s="58"/>
    </row>
    <row r="18" spans="1:10" x14ac:dyDescent="0.25">
      <c r="A18" s="50">
        <v>11</v>
      </c>
      <c r="B18" s="56" t="s">
        <v>80</v>
      </c>
      <c r="C18" s="61" t="s">
        <v>12</v>
      </c>
      <c r="D18" s="65">
        <v>45426</v>
      </c>
      <c r="E18" s="21">
        <v>17880</v>
      </c>
      <c r="F18" s="24">
        <v>10000</v>
      </c>
      <c r="G18" s="24"/>
      <c r="H18" s="21">
        <f t="shared" si="0"/>
        <v>7880</v>
      </c>
      <c r="I18" s="58"/>
      <c r="J18" s="58"/>
    </row>
    <row r="19" spans="1:10" x14ac:dyDescent="0.25">
      <c r="A19" s="71"/>
      <c r="B19" s="72" t="s">
        <v>80</v>
      </c>
      <c r="C19" s="73" t="s">
        <v>12</v>
      </c>
      <c r="D19" s="74">
        <v>45433</v>
      </c>
      <c r="E19" s="43">
        <v>33193</v>
      </c>
      <c r="F19" s="46"/>
      <c r="G19" s="46"/>
      <c r="H19" s="43">
        <f t="shared" si="0"/>
        <v>33193</v>
      </c>
      <c r="I19" s="58"/>
      <c r="J19" s="58"/>
    </row>
    <row r="20" spans="1:10" ht="14.25" customHeight="1" x14ac:dyDescent="0.25">
      <c r="A20" s="50">
        <v>12</v>
      </c>
      <c r="B20" s="57" t="s">
        <v>16</v>
      </c>
      <c r="C20" s="61" t="s">
        <v>12</v>
      </c>
      <c r="D20" s="65">
        <v>45426</v>
      </c>
      <c r="E20" s="21">
        <v>21617</v>
      </c>
      <c r="F20" s="24"/>
      <c r="G20" s="24"/>
      <c r="H20" s="21">
        <f t="shared" si="0"/>
        <v>21617</v>
      </c>
      <c r="I20" s="58"/>
      <c r="J20" s="58"/>
    </row>
    <row r="21" spans="1:10" ht="14.25" customHeight="1" x14ac:dyDescent="0.25">
      <c r="A21" s="71"/>
      <c r="B21" s="76" t="s">
        <v>16</v>
      </c>
      <c r="C21" s="73" t="s">
        <v>12</v>
      </c>
      <c r="D21" s="74">
        <v>45433</v>
      </c>
      <c r="E21" s="43">
        <v>6726</v>
      </c>
      <c r="F21" s="46"/>
      <c r="G21" s="46"/>
      <c r="H21" s="43">
        <f t="shared" si="0"/>
        <v>6726</v>
      </c>
      <c r="I21" s="58"/>
      <c r="J21" s="58"/>
    </row>
    <row r="22" spans="1:10" x14ac:dyDescent="0.25">
      <c r="A22" s="50">
        <v>13</v>
      </c>
      <c r="B22" s="57" t="s">
        <v>48</v>
      </c>
      <c r="C22" s="61" t="s">
        <v>12</v>
      </c>
      <c r="D22" s="65">
        <v>45419</v>
      </c>
      <c r="E22" s="21">
        <v>1760</v>
      </c>
      <c r="F22" s="24"/>
      <c r="G22" s="24"/>
      <c r="H22" s="21">
        <f t="shared" si="0"/>
        <v>1760</v>
      </c>
      <c r="I22" s="58"/>
      <c r="J22" s="58"/>
    </row>
    <row r="23" spans="1:10" x14ac:dyDescent="0.25">
      <c r="A23" s="50">
        <v>14</v>
      </c>
      <c r="B23" s="57" t="s">
        <v>20</v>
      </c>
      <c r="C23" s="61" t="s">
        <v>12</v>
      </c>
      <c r="D23" s="65">
        <v>45426</v>
      </c>
      <c r="E23" s="21">
        <v>4320</v>
      </c>
      <c r="F23" s="24">
        <v>4320</v>
      </c>
      <c r="G23" s="24"/>
      <c r="H23" s="21">
        <f t="shared" si="0"/>
        <v>0</v>
      </c>
      <c r="I23" s="58"/>
      <c r="J23" s="58"/>
    </row>
    <row r="24" spans="1:10" x14ac:dyDescent="0.25">
      <c r="A24" s="50">
        <v>15</v>
      </c>
      <c r="B24" s="57" t="s">
        <v>29</v>
      </c>
      <c r="C24" s="61" t="s">
        <v>12</v>
      </c>
      <c r="D24" s="65">
        <v>45420</v>
      </c>
      <c r="E24" s="21">
        <v>7000</v>
      </c>
      <c r="F24" s="24"/>
      <c r="G24" s="24">
        <f>4000+3000</f>
        <v>7000</v>
      </c>
      <c r="H24" s="21">
        <f t="shared" si="0"/>
        <v>0</v>
      </c>
      <c r="I24" s="58" t="s">
        <v>46</v>
      </c>
      <c r="J24" s="58"/>
    </row>
    <row r="25" spans="1:10" x14ac:dyDescent="0.25">
      <c r="A25" s="71"/>
      <c r="B25" s="76" t="s">
        <v>29</v>
      </c>
      <c r="C25" s="73" t="s">
        <v>12</v>
      </c>
      <c r="D25" s="74">
        <v>45434</v>
      </c>
      <c r="E25" s="43">
        <v>3126</v>
      </c>
      <c r="F25" s="46"/>
      <c r="G25" s="46"/>
      <c r="H25" s="43">
        <f t="shared" si="0"/>
        <v>3126</v>
      </c>
      <c r="I25" s="58"/>
      <c r="J25" s="58"/>
    </row>
    <row r="26" spans="1:10" x14ac:dyDescent="0.25">
      <c r="A26" s="50">
        <v>16</v>
      </c>
      <c r="B26" s="57" t="s">
        <v>24</v>
      </c>
      <c r="C26" s="61" t="s">
        <v>12</v>
      </c>
      <c r="D26" s="65">
        <v>45425</v>
      </c>
      <c r="E26" s="21">
        <v>12219.4</v>
      </c>
      <c r="F26" s="24"/>
      <c r="G26" s="24"/>
      <c r="H26" s="21">
        <f t="shared" si="0"/>
        <v>12219.4</v>
      </c>
      <c r="I26" s="58"/>
      <c r="J26" s="58"/>
    </row>
    <row r="27" spans="1:10" x14ac:dyDescent="0.25">
      <c r="A27" s="50">
        <v>17</v>
      </c>
      <c r="B27" s="57" t="s">
        <v>60</v>
      </c>
      <c r="C27" s="61" t="s">
        <v>12</v>
      </c>
      <c r="D27" s="65">
        <v>45411</v>
      </c>
      <c r="E27" s="21">
        <v>3297.05</v>
      </c>
      <c r="F27" s="24">
        <v>3297.05</v>
      </c>
      <c r="G27" s="24"/>
      <c r="H27" s="21">
        <f t="shared" si="0"/>
        <v>0</v>
      </c>
      <c r="I27" s="58"/>
      <c r="J27" s="58"/>
    </row>
    <row r="28" spans="1:10" x14ac:dyDescent="0.25">
      <c r="A28" s="50">
        <v>18</v>
      </c>
      <c r="B28" s="57" t="s">
        <v>60</v>
      </c>
      <c r="C28" s="61" t="s">
        <v>12</v>
      </c>
      <c r="D28" s="65">
        <v>45425</v>
      </c>
      <c r="E28" s="21">
        <v>23172</v>
      </c>
      <c r="F28" s="24">
        <v>2623</v>
      </c>
      <c r="G28" s="24"/>
      <c r="H28" s="21">
        <f t="shared" si="0"/>
        <v>20549</v>
      </c>
      <c r="I28" s="58"/>
      <c r="J28" s="58"/>
    </row>
    <row r="29" spans="1:10" x14ac:dyDescent="0.25">
      <c r="A29" s="50">
        <v>19</v>
      </c>
      <c r="B29" s="57" t="s">
        <v>49</v>
      </c>
      <c r="C29" s="61" t="s">
        <v>12</v>
      </c>
      <c r="D29" s="65">
        <v>45427</v>
      </c>
      <c r="E29" s="21">
        <v>1356</v>
      </c>
      <c r="F29" s="24">
        <v>1356</v>
      </c>
      <c r="G29" s="24"/>
      <c r="H29" s="21">
        <f t="shared" si="0"/>
        <v>0</v>
      </c>
      <c r="I29" s="58"/>
      <c r="J29" s="58"/>
    </row>
    <row r="30" spans="1:10" x14ac:dyDescent="0.25">
      <c r="A30" s="50">
        <v>20</v>
      </c>
      <c r="B30" s="57" t="s">
        <v>55</v>
      </c>
      <c r="C30" s="61" t="s">
        <v>12</v>
      </c>
      <c r="D30" s="65">
        <v>45427</v>
      </c>
      <c r="E30" s="21">
        <v>6310</v>
      </c>
      <c r="F30" s="24">
        <v>6310</v>
      </c>
      <c r="G30" s="24"/>
      <c r="H30" s="21">
        <f t="shared" si="0"/>
        <v>0</v>
      </c>
      <c r="I30" s="58"/>
      <c r="J30" s="58"/>
    </row>
    <row r="31" spans="1:10" x14ac:dyDescent="0.25">
      <c r="A31" s="50">
        <v>21</v>
      </c>
      <c r="B31" s="57" t="s">
        <v>110</v>
      </c>
      <c r="C31" s="61" t="s">
        <v>12</v>
      </c>
      <c r="D31" s="65">
        <v>45419</v>
      </c>
      <c r="E31" s="21">
        <v>7400</v>
      </c>
      <c r="F31" s="24">
        <v>7400</v>
      </c>
      <c r="G31" s="24"/>
      <c r="H31" s="21">
        <f t="shared" si="0"/>
        <v>0</v>
      </c>
      <c r="I31" s="58"/>
      <c r="J31" s="58"/>
    </row>
    <row r="32" spans="1:10" x14ac:dyDescent="0.25">
      <c r="A32" s="50">
        <v>22</v>
      </c>
      <c r="B32" s="57" t="s">
        <v>18</v>
      </c>
      <c r="C32" s="61" t="s">
        <v>12</v>
      </c>
      <c r="D32" s="65">
        <v>45419</v>
      </c>
      <c r="E32" s="21">
        <v>1461.4</v>
      </c>
      <c r="F32" s="24"/>
      <c r="G32" s="24"/>
      <c r="H32" s="21">
        <f t="shared" si="0"/>
        <v>1461.4</v>
      </c>
      <c r="I32" s="58"/>
      <c r="J32" s="58"/>
    </row>
    <row r="33" spans="1:10" x14ac:dyDescent="0.25">
      <c r="A33" s="50">
        <v>23</v>
      </c>
      <c r="B33" s="57" t="s">
        <v>57</v>
      </c>
      <c r="C33" s="61" t="s">
        <v>12</v>
      </c>
      <c r="D33" s="65">
        <v>45418</v>
      </c>
      <c r="E33" s="21">
        <v>5862.2000000000007</v>
      </c>
      <c r="F33" s="24">
        <v>5862.2</v>
      </c>
      <c r="G33" s="24"/>
      <c r="H33" s="21">
        <f t="shared" si="0"/>
        <v>9.0949470177292824E-13</v>
      </c>
      <c r="I33" s="58"/>
      <c r="J33" s="58"/>
    </row>
    <row r="34" spans="1:10" x14ac:dyDescent="0.25">
      <c r="A34" s="50">
        <v>24</v>
      </c>
      <c r="B34" s="57" t="s">
        <v>15</v>
      </c>
      <c r="C34" s="61" t="s">
        <v>12</v>
      </c>
      <c r="D34" s="65">
        <v>45425</v>
      </c>
      <c r="E34" s="21">
        <v>7084</v>
      </c>
      <c r="F34" s="24">
        <v>7084</v>
      </c>
      <c r="G34" s="24"/>
      <c r="H34" s="21">
        <f t="shared" si="0"/>
        <v>0</v>
      </c>
      <c r="I34" s="58"/>
      <c r="J34" s="58"/>
    </row>
    <row r="35" spans="1:10" x14ac:dyDescent="0.25">
      <c r="A35" s="50">
        <v>25</v>
      </c>
      <c r="B35" s="57" t="s">
        <v>56</v>
      </c>
      <c r="C35" s="61" t="s">
        <v>12</v>
      </c>
      <c r="D35" s="65">
        <v>45427</v>
      </c>
      <c r="E35" s="21">
        <v>15350</v>
      </c>
      <c r="F35" s="24">
        <v>15350</v>
      </c>
      <c r="G35" s="24"/>
      <c r="H35" s="21">
        <f t="shared" si="0"/>
        <v>0</v>
      </c>
      <c r="I35" s="58"/>
      <c r="J35" s="58"/>
    </row>
    <row r="36" spans="1:10" x14ac:dyDescent="0.25">
      <c r="A36" s="50">
        <v>26</v>
      </c>
      <c r="B36" s="57" t="s">
        <v>92</v>
      </c>
      <c r="C36" s="61" t="s">
        <v>12</v>
      </c>
      <c r="D36" s="65">
        <v>45426</v>
      </c>
      <c r="E36" s="21">
        <v>13594</v>
      </c>
      <c r="F36" s="24">
        <v>13594</v>
      </c>
      <c r="G36" s="24"/>
      <c r="H36" s="21">
        <f t="shared" si="0"/>
        <v>0</v>
      </c>
      <c r="I36" s="58"/>
      <c r="J36" s="58"/>
    </row>
    <row r="37" spans="1:10" x14ac:dyDescent="0.25">
      <c r="A37" s="50">
        <v>27</v>
      </c>
      <c r="B37" s="57" t="s">
        <v>81</v>
      </c>
      <c r="C37" s="61" t="s">
        <v>12</v>
      </c>
      <c r="D37" s="65">
        <v>45425</v>
      </c>
      <c r="E37" s="21">
        <v>8565</v>
      </c>
      <c r="F37" s="24"/>
      <c r="G37" s="24">
        <v>8565</v>
      </c>
      <c r="H37" s="21">
        <f t="shared" si="0"/>
        <v>0</v>
      </c>
      <c r="I37" s="58" t="s">
        <v>46</v>
      </c>
      <c r="J37" s="58"/>
    </row>
    <row r="38" spans="1:10" x14ac:dyDescent="0.25">
      <c r="A38" s="71"/>
      <c r="B38" s="76" t="s">
        <v>81</v>
      </c>
      <c r="C38" s="73" t="s">
        <v>12</v>
      </c>
      <c r="D38" s="74">
        <v>45433</v>
      </c>
      <c r="E38" s="43">
        <v>5352</v>
      </c>
      <c r="F38" s="46"/>
      <c r="G38" s="46"/>
      <c r="H38" s="43">
        <f t="shared" si="0"/>
        <v>5352</v>
      </c>
      <c r="I38" s="58"/>
      <c r="J38" s="58"/>
    </row>
    <row r="39" spans="1:10" x14ac:dyDescent="0.25">
      <c r="A39" s="50">
        <v>28</v>
      </c>
      <c r="B39" s="57" t="s">
        <v>68</v>
      </c>
      <c r="C39" s="61" t="s">
        <v>12</v>
      </c>
      <c r="D39" s="65">
        <v>45425</v>
      </c>
      <c r="E39" s="21">
        <v>7305.1</v>
      </c>
      <c r="F39" s="24">
        <v>7305.1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6" t="s">
        <v>68</v>
      </c>
      <c r="C40" s="73" t="s">
        <v>12</v>
      </c>
      <c r="D40" s="74">
        <v>45432</v>
      </c>
      <c r="E40" s="43">
        <v>24978</v>
      </c>
      <c r="F40" s="46"/>
      <c r="G40" s="46"/>
      <c r="H40" s="43">
        <f t="shared" si="0"/>
        <v>24978</v>
      </c>
      <c r="I40" s="58"/>
      <c r="J40" s="58"/>
    </row>
    <row r="41" spans="1:10" x14ac:dyDescent="0.25">
      <c r="A41" s="50">
        <v>29</v>
      </c>
      <c r="B41" s="57" t="s">
        <v>112</v>
      </c>
      <c r="C41" s="61" t="s">
        <v>12</v>
      </c>
      <c r="D41" s="65">
        <v>45425</v>
      </c>
      <c r="E41" s="21">
        <v>13529.4</v>
      </c>
      <c r="F41" s="24">
        <v>13529.4</v>
      </c>
      <c r="G41" s="24"/>
      <c r="H41" s="21">
        <f t="shared" si="0"/>
        <v>0</v>
      </c>
      <c r="I41" s="58"/>
      <c r="J41" s="58"/>
    </row>
    <row r="42" spans="1:10" x14ac:dyDescent="0.25">
      <c r="A42" s="71"/>
      <c r="B42" s="76" t="s">
        <v>112</v>
      </c>
      <c r="C42" s="73" t="s">
        <v>12</v>
      </c>
      <c r="D42" s="74">
        <v>45432</v>
      </c>
      <c r="E42" s="43">
        <v>3883.64</v>
      </c>
      <c r="F42" s="46"/>
      <c r="G42" s="46"/>
      <c r="H42" s="43">
        <f t="shared" si="0"/>
        <v>3883.64</v>
      </c>
      <c r="I42" s="58"/>
      <c r="J42" s="58"/>
    </row>
    <row r="43" spans="1:10" x14ac:dyDescent="0.25">
      <c r="A43" s="50">
        <v>30</v>
      </c>
      <c r="B43" s="57" t="s">
        <v>72</v>
      </c>
      <c r="C43" s="61" t="s">
        <v>12</v>
      </c>
      <c r="D43" s="65">
        <v>45426</v>
      </c>
      <c r="E43" s="21">
        <v>6341.8</v>
      </c>
      <c r="F43" s="24">
        <v>4341.8</v>
      </c>
      <c r="G43" s="24"/>
      <c r="H43" s="21">
        <f t="shared" si="0"/>
        <v>2000</v>
      </c>
      <c r="I43" s="58"/>
      <c r="J43" s="58"/>
    </row>
    <row r="44" spans="1:10" x14ac:dyDescent="0.25">
      <c r="A44" s="50">
        <v>31</v>
      </c>
      <c r="B44" s="57" t="s">
        <v>33</v>
      </c>
      <c r="C44" s="62" t="s">
        <v>31</v>
      </c>
      <c r="D44" s="65">
        <v>45407</v>
      </c>
      <c r="E44" s="21">
        <v>8968.7000000000007</v>
      </c>
      <c r="F44" s="18"/>
      <c r="G44" s="18">
        <f>8000+968</f>
        <v>8968</v>
      </c>
      <c r="H44" s="21">
        <f t="shared" si="0"/>
        <v>0.7000000000007276</v>
      </c>
      <c r="I44" s="8" t="s">
        <v>46</v>
      </c>
    </row>
    <row r="45" spans="1:10" x14ac:dyDescent="0.25">
      <c r="A45" s="71"/>
      <c r="B45" s="76" t="s">
        <v>91</v>
      </c>
      <c r="C45" s="77" t="s">
        <v>31</v>
      </c>
      <c r="D45" s="74">
        <v>45434</v>
      </c>
      <c r="E45" s="43">
        <v>2880</v>
      </c>
      <c r="F45" s="44"/>
      <c r="G45" s="44"/>
      <c r="H45" s="43">
        <f t="shared" si="0"/>
        <v>2880</v>
      </c>
    </row>
    <row r="46" spans="1:10" x14ac:dyDescent="0.25">
      <c r="A46" s="71"/>
      <c r="B46" s="76" t="s">
        <v>90</v>
      </c>
      <c r="C46" s="77" t="s">
        <v>31</v>
      </c>
      <c r="D46" s="74">
        <v>45434</v>
      </c>
      <c r="E46" s="43">
        <v>9856.2000000000007</v>
      </c>
      <c r="F46" s="44"/>
      <c r="G46" s="44"/>
      <c r="H46" s="43">
        <f t="shared" si="0"/>
        <v>9856.2000000000007</v>
      </c>
    </row>
    <row r="47" spans="1:10" x14ac:dyDescent="0.25">
      <c r="A47" s="71"/>
      <c r="B47" s="76" t="s">
        <v>65</v>
      </c>
      <c r="C47" s="77" t="s">
        <v>31</v>
      </c>
      <c r="D47" s="74">
        <v>45432</v>
      </c>
      <c r="E47" s="43">
        <v>3991</v>
      </c>
      <c r="F47" s="44"/>
      <c r="G47" s="44"/>
      <c r="H47" s="43">
        <f t="shared" si="0"/>
        <v>3991</v>
      </c>
    </row>
    <row r="48" spans="1:10" x14ac:dyDescent="0.25">
      <c r="A48" s="71"/>
      <c r="B48" s="76" t="s">
        <v>59</v>
      </c>
      <c r="C48" s="77" t="s">
        <v>31</v>
      </c>
      <c r="D48" s="74">
        <v>45432</v>
      </c>
      <c r="E48" s="43">
        <v>2384</v>
      </c>
      <c r="F48" s="44"/>
      <c r="G48" s="44"/>
      <c r="H48" s="43">
        <f t="shared" si="0"/>
        <v>2384</v>
      </c>
    </row>
    <row r="49" spans="1:9" x14ac:dyDescent="0.25">
      <c r="A49" s="50">
        <v>32</v>
      </c>
      <c r="B49" s="57" t="s">
        <v>114</v>
      </c>
      <c r="C49" s="62" t="s">
        <v>31</v>
      </c>
      <c r="D49" s="65">
        <v>45421</v>
      </c>
      <c r="E49" s="21">
        <v>6000</v>
      </c>
      <c r="F49" s="18">
        <v>2200</v>
      </c>
      <c r="G49" s="18"/>
      <c r="H49" s="21">
        <f t="shared" si="0"/>
        <v>3800</v>
      </c>
    </row>
    <row r="50" spans="1:9" x14ac:dyDescent="0.25">
      <c r="A50" s="71"/>
      <c r="B50" s="76" t="s">
        <v>114</v>
      </c>
      <c r="C50" s="77" t="s">
        <v>31</v>
      </c>
      <c r="D50" s="74">
        <v>45436</v>
      </c>
      <c r="E50" s="43">
        <v>2705</v>
      </c>
      <c r="F50" s="44"/>
      <c r="G50" s="44"/>
      <c r="H50" s="43">
        <f t="shared" si="0"/>
        <v>2705</v>
      </c>
    </row>
    <row r="51" spans="1:9" x14ac:dyDescent="0.25">
      <c r="A51" s="50">
        <v>33</v>
      </c>
      <c r="B51" s="57" t="s">
        <v>33</v>
      </c>
      <c r="C51" s="62" t="s">
        <v>31</v>
      </c>
      <c r="D51" s="65">
        <v>45428</v>
      </c>
      <c r="E51" s="21">
        <v>11407.8</v>
      </c>
      <c r="F51" s="18"/>
      <c r="G51" s="18"/>
      <c r="H51" s="21">
        <f t="shared" si="0"/>
        <v>11407.8</v>
      </c>
    </row>
    <row r="52" spans="1:9" x14ac:dyDescent="0.25">
      <c r="A52" s="71"/>
      <c r="B52" s="76" t="s">
        <v>33</v>
      </c>
      <c r="C52" s="77" t="s">
        <v>31</v>
      </c>
      <c r="D52" s="74">
        <v>45435</v>
      </c>
      <c r="E52" s="43">
        <v>16957</v>
      </c>
      <c r="F52" s="44"/>
      <c r="G52" s="44"/>
      <c r="H52" s="43">
        <f t="shared" si="0"/>
        <v>16957</v>
      </c>
    </row>
    <row r="53" spans="1:9" ht="15.75" customHeight="1" x14ac:dyDescent="0.25">
      <c r="A53" s="50">
        <v>34</v>
      </c>
      <c r="B53" s="57" t="s">
        <v>53</v>
      </c>
      <c r="C53" s="62" t="s">
        <v>31</v>
      </c>
      <c r="D53" s="65">
        <v>45407</v>
      </c>
      <c r="E53" s="21">
        <v>21565.800000000003</v>
      </c>
      <c r="F53" s="18"/>
      <c r="G53" s="18">
        <v>21565.8</v>
      </c>
      <c r="H53" s="21">
        <f t="shared" si="0"/>
        <v>0</v>
      </c>
      <c r="I53" s="8" t="s">
        <v>46</v>
      </c>
    </row>
    <row r="54" spans="1:9" x14ac:dyDescent="0.25">
      <c r="A54" s="50">
        <v>35</v>
      </c>
      <c r="B54" s="57" t="s">
        <v>53</v>
      </c>
      <c r="C54" s="62" t="s">
        <v>31</v>
      </c>
      <c r="D54" s="65">
        <v>45414</v>
      </c>
      <c r="E54" s="21">
        <v>49115.4</v>
      </c>
      <c r="F54" s="18"/>
      <c r="G54" s="18">
        <f>35000-G53</f>
        <v>13434.2</v>
      </c>
      <c r="H54" s="21">
        <f t="shared" si="0"/>
        <v>35681.199999999997</v>
      </c>
      <c r="I54" s="8" t="s">
        <v>46</v>
      </c>
    </row>
    <row r="55" spans="1:9" x14ac:dyDescent="0.25">
      <c r="A55" s="50">
        <v>36</v>
      </c>
      <c r="B55" s="57" t="s">
        <v>53</v>
      </c>
      <c r="C55" s="62" t="s">
        <v>31</v>
      </c>
      <c r="D55" s="65">
        <v>45428</v>
      </c>
      <c r="E55" s="21">
        <v>33491</v>
      </c>
      <c r="F55" s="18"/>
      <c r="G55" s="18"/>
      <c r="H55" s="21">
        <f t="shared" si="0"/>
        <v>33491</v>
      </c>
    </row>
    <row r="56" spans="1:9" x14ac:dyDescent="0.25">
      <c r="A56" s="71"/>
      <c r="B56" s="76" t="s">
        <v>53</v>
      </c>
      <c r="C56" s="77" t="s">
        <v>31</v>
      </c>
      <c r="D56" s="74">
        <v>45435</v>
      </c>
      <c r="E56" s="43">
        <v>11868</v>
      </c>
      <c r="F56" s="44"/>
      <c r="G56" s="44"/>
      <c r="H56" s="43">
        <f t="shared" si="0"/>
        <v>11868</v>
      </c>
    </row>
    <row r="57" spans="1:9" x14ac:dyDescent="0.25">
      <c r="A57" s="50">
        <v>37</v>
      </c>
      <c r="B57" s="57" t="s">
        <v>88</v>
      </c>
      <c r="C57" s="62" t="s">
        <v>31</v>
      </c>
      <c r="D57" s="65">
        <v>45421</v>
      </c>
      <c r="E57" s="21">
        <v>17703</v>
      </c>
      <c r="F57" s="18">
        <v>4703</v>
      </c>
      <c r="G57" s="18"/>
      <c r="H57" s="21">
        <f t="shared" si="0"/>
        <v>13000</v>
      </c>
    </row>
    <row r="58" spans="1:9" x14ac:dyDescent="0.25">
      <c r="A58" s="50">
        <v>38</v>
      </c>
      <c r="B58" s="57" t="s">
        <v>88</v>
      </c>
      <c r="C58" s="62" t="s">
        <v>31</v>
      </c>
      <c r="D58" s="65">
        <v>45427</v>
      </c>
      <c r="E58" s="21">
        <v>6180</v>
      </c>
      <c r="F58" s="18">
        <v>6180</v>
      </c>
      <c r="G58" s="18"/>
      <c r="H58" s="21">
        <f t="shared" si="0"/>
        <v>0</v>
      </c>
    </row>
    <row r="59" spans="1:9" x14ac:dyDescent="0.25">
      <c r="A59" s="71"/>
      <c r="B59" s="76" t="s">
        <v>88</v>
      </c>
      <c r="C59" s="77" t="s">
        <v>31</v>
      </c>
      <c r="D59" s="74">
        <v>45435</v>
      </c>
      <c r="E59" s="43">
        <v>5049</v>
      </c>
      <c r="F59" s="44"/>
      <c r="G59" s="44"/>
      <c r="H59" s="43">
        <f t="shared" si="0"/>
        <v>5049</v>
      </c>
    </row>
    <row r="60" spans="1:9" x14ac:dyDescent="0.25">
      <c r="A60" s="50">
        <v>39</v>
      </c>
      <c r="B60" s="57" t="s">
        <v>32</v>
      </c>
      <c r="C60" s="61" t="s">
        <v>31</v>
      </c>
      <c r="D60" s="65">
        <v>45428</v>
      </c>
      <c r="E60" s="21">
        <v>4240</v>
      </c>
      <c r="F60" s="18"/>
      <c r="G60" s="18"/>
      <c r="H60" s="21">
        <f t="shared" si="0"/>
        <v>4240</v>
      </c>
    </row>
    <row r="61" spans="1:9" x14ac:dyDescent="0.25">
      <c r="A61" s="71"/>
      <c r="B61" s="76" t="s">
        <v>32</v>
      </c>
      <c r="C61" s="73" t="s">
        <v>31</v>
      </c>
      <c r="D61" s="74">
        <v>45435</v>
      </c>
      <c r="E61" s="43">
        <v>2419</v>
      </c>
      <c r="F61" s="44"/>
      <c r="G61" s="44"/>
      <c r="H61" s="43">
        <f t="shared" si="0"/>
        <v>2419</v>
      </c>
    </row>
    <row r="62" spans="1:9" x14ac:dyDescent="0.25">
      <c r="A62" s="50">
        <v>40</v>
      </c>
      <c r="B62" s="57" t="s">
        <v>36</v>
      </c>
      <c r="C62" s="61" t="s">
        <v>31</v>
      </c>
      <c r="D62" s="65">
        <v>45421</v>
      </c>
      <c r="E62" s="21">
        <v>26178</v>
      </c>
      <c r="F62" s="18">
        <v>12250</v>
      </c>
      <c r="G62" s="18">
        <v>13928</v>
      </c>
      <c r="H62" s="21">
        <f t="shared" si="0"/>
        <v>0</v>
      </c>
      <c r="I62" s="8" t="s">
        <v>46</v>
      </c>
    </row>
    <row r="63" spans="1:9" x14ac:dyDescent="0.25">
      <c r="A63" s="71"/>
      <c r="B63" s="76" t="s">
        <v>36</v>
      </c>
      <c r="C63" s="73" t="s">
        <v>31</v>
      </c>
      <c r="D63" s="74">
        <v>45435</v>
      </c>
      <c r="E63" s="43">
        <v>9284</v>
      </c>
      <c r="F63" s="44"/>
      <c r="G63" s="44"/>
      <c r="H63" s="43">
        <f t="shared" si="0"/>
        <v>9284</v>
      </c>
    </row>
    <row r="64" spans="1:9" x14ac:dyDescent="0.25">
      <c r="A64" s="50">
        <v>41</v>
      </c>
      <c r="B64" s="57" t="s">
        <v>77</v>
      </c>
      <c r="C64" s="61" t="s">
        <v>31</v>
      </c>
      <c r="D64" s="65">
        <v>45429</v>
      </c>
      <c r="E64" s="21">
        <v>11248</v>
      </c>
      <c r="F64" s="18">
        <v>4500</v>
      </c>
      <c r="G64" s="18"/>
      <c r="H64" s="21">
        <f t="shared" si="0"/>
        <v>6748</v>
      </c>
    </row>
    <row r="65" spans="1:8" x14ac:dyDescent="0.25">
      <c r="A65" s="50">
        <v>42</v>
      </c>
      <c r="B65" s="57" t="s">
        <v>52</v>
      </c>
      <c r="C65" s="61" t="s">
        <v>31</v>
      </c>
      <c r="D65" s="65">
        <v>45429</v>
      </c>
      <c r="E65" s="21">
        <v>1972</v>
      </c>
      <c r="F65" s="18">
        <v>1972</v>
      </c>
      <c r="G65" s="18"/>
      <c r="H65" s="21">
        <f t="shared" si="0"/>
        <v>0</v>
      </c>
    </row>
    <row r="66" spans="1:8" x14ac:dyDescent="0.25">
      <c r="A66" s="71"/>
      <c r="B66" s="76" t="s">
        <v>52</v>
      </c>
      <c r="C66" s="73" t="s">
        <v>31</v>
      </c>
      <c r="D66" s="74">
        <v>45436</v>
      </c>
      <c r="E66" s="43">
        <v>3115</v>
      </c>
      <c r="F66" s="44"/>
      <c r="G66" s="44"/>
      <c r="H66" s="43">
        <f t="shared" si="0"/>
        <v>3115</v>
      </c>
    </row>
    <row r="67" spans="1:8" x14ac:dyDescent="0.25">
      <c r="A67" s="50">
        <v>43</v>
      </c>
      <c r="B67" s="57" t="s">
        <v>50</v>
      </c>
      <c r="C67" s="61" t="s">
        <v>31</v>
      </c>
      <c r="D67" s="65">
        <v>45422</v>
      </c>
      <c r="E67" s="21">
        <v>4486</v>
      </c>
      <c r="F67" s="18">
        <v>4486</v>
      </c>
      <c r="G67" s="18"/>
      <c r="H67" s="21">
        <f t="shared" si="0"/>
        <v>0</v>
      </c>
    </row>
    <row r="68" spans="1:8" x14ac:dyDescent="0.25">
      <c r="A68" s="71"/>
      <c r="B68" s="76" t="s">
        <v>50</v>
      </c>
      <c r="C68" s="73" t="s">
        <v>31</v>
      </c>
      <c r="D68" s="74">
        <v>45436</v>
      </c>
      <c r="E68" s="43">
        <v>7668</v>
      </c>
      <c r="F68" s="44"/>
      <c r="G68" s="44"/>
      <c r="H68" s="43">
        <f t="shared" si="0"/>
        <v>7668</v>
      </c>
    </row>
    <row r="69" spans="1:8" x14ac:dyDescent="0.25">
      <c r="A69" s="50">
        <v>44</v>
      </c>
      <c r="B69" s="57" t="s">
        <v>51</v>
      </c>
      <c r="C69" s="61" t="s">
        <v>31</v>
      </c>
      <c r="D69" s="65">
        <v>45428</v>
      </c>
      <c r="E69" s="21">
        <v>16494</v>
      </c>
      <c r="F69" s="18">
        <v>16494</v>
      </c>
      <c r="G69" s="18"/>
      <c r="H69" s="21">
        <f t="shared" si="0"/>
        <v>0</v>
      </c>
    </row>
    <row r="70" spans="1:8" x14ac:dyDescent="0.25">
      <c r="A70" s="71"/>
      <c r="B70" s="76" t="s">
        <v>51</v>
      </c>
      <c r="C70" s="73" t="s">
        <v>31</v>
      </c>
      <c r="D70" s="74">
        <v>45435</v>
      </c>
      <c r="E70" s="43">
        <v>3202</v>
      </c>
      <c r="F70" s="44"/>
      <c r="G70" s="44"/>
      <c r="H70" s="43">
        <f t="shared" si="0"/>
        <v>3202</v>
      </c>
    </row>
    <row r="71" spans="1:8" x14ac:dyDescent="0.25">
      <c r="A71" s="50">
        <v>45</v>
      </c>
      <c r="B71" s="57" t="s">
        <v>37</v>
      </c>
      <c r="C71" s="61" t="s">
        <v>31</v>
      </c>
      <c r="D71" s="65">
        <v>45428</v>
      </c>
      <c r="E71" s="21">
        <v>23958</v>
      </c>
      <c r="F71" s="18">
        <v>23958</v>
      </c>
      <c r="G71" s="18"/>
      <c r="H71" s="21">
        <f t="shared" si="0"/>
        <v>0</v>
      </c>
    </row>
    <row r="72" spans="1:8" x14ac:dyDescent="0.25">
      <c r="A72" s="71"/>
      <c r="B72" s="76" t="s">
        <v>37</v>
      </c>
      <c r="C72" s="73" t="s">
        <v>31</v>
      </c>
      <c r="D72" s="74">
        <v>45435</v>
      </c>
      <c r="E72" s="43">
        <v>16812</v>
      </c>
      <c r="F72" s="44"/>
      <c r="G72" s="44"/>
      <c r="H72" s="43">
        <f t="shared" si="0"/>
        <v>16812</v>
      </c>
    </row>
    <row r="73" spans="1:8" x14ac:dyDescent="0.25">
      <c r="A73" s="50">
        <v>46</v>
      </c>
      <c r="B73" s="57" t="s">
        <v>34</v>
      </c>
      <c r="C73" s="61" t="s">
        <v>31</v>
      </c>
      <c r="D73" s="65">
        <v>45428</v>
      </c>
      <c r="E73" s="21">
        <v>34713</v>
      </c>
      <c r="F73" s="18"/>
      <c r="G73" s="18"/>
      <c r="H73" s="21">
        <f t="shared" si="0"/>
        <v>34713</v>
      </c>
    </row>
    <row r="74" spans="1:8" x14ac:dyDescent="0.25">
      <c r="A74" s="50">
        <v>47</v>
      </c>
      <c r="B74" s="57" t="s">
        <v>63</v>
      </c>
      <c r="C74" s="61" t="s">
        <v>31</v>
      </c>
      <c r="D74" s="65">
        <v>45428</v>
      </c>
      <c r="E74" s="21">
        <v>12320</v>
      </c>
      <c r="F74" s="18">
        <v>12320</v>
      </c>
      <c r="G74" s="18"/>
      <c r="H74" s="21">
        <f t="shared" si="0"/>
        <v>0</v>
      </c>
    </row>
    <row r="75" spans="1:8" x14ac:dyDescent="0.25">
      <c r="A75" s="71"/>
      <c r="B75" s="76" t="s">
        <v>63</v>
      </c>
      <c r="C75" s="73" t="s">
        <v>31</v>
      </c>
      <c r="D75" s="74">
        <v>45435</v>
      </c>
      <c r="E75" s="48">
        <v>36084.720000000001</v>
      </c>
      <c r="F75" s="44"/>
      <c r="G75" s="44"/>
      <c r="H75" s="43">
        <f t="shared" si="0"/>
        <v>36084.720000000001</v>
      </c>
    </row>
    <row r="76" spans="1:8" x14ac:dyDescent="0.25">
      <c r="A76" s="50"/>
      <c r="B76" s="28"/>
      <c r="C76" s="63"/>
      <c r="D76" s="63" t="s">
        <v>39</v>
      </c>
      <c r="E76" s="69">
        <f>SUM(E4:E75)</f>
        <v>895011.64000000013</v>
      </c>
      <c r="F76" s="30">
        <f>SUM(F4:F75)</f>
        <v>242463.05</v>
      </c>
      <c r="G76" s="30">
        <f>SUM(G4:G75)</f>
        <v>75498.2</v>
      </c>
      <c r="H76" s="21"/>
    </row>
    <row r="77" spans="1:8" x14ac:dyDescent="0.25">
      <c r="A77" s="59"/>
      <c r="B77" s="12"/>
      <c r="C77" s="55"/>
      <c r="D77" s="55"/>
      <c r="E77" s="70"/>
      <c r="F77" s="33"/>
      <c r="G77" s="33"/>
      <c r="H77" s="34"/>
    </row>
    <row r="78" spans="1:8" x14ac:dyDescent="0.25">
      <c r="B78" s="4" t="s">
        <v>40</v>
      </c>
      <c r="C78" s="53"/>
      <c r="D78" s="53" t="s">
        <v>41</v>
      </c>
      <c r="E78" s="53"/>
      <c r="F78" s="35" t="s">
        <v>42</v>
      </c>
      <c r="G78" s="35"/>
    </row>
    <row r="79" spans="1:8" x14ac:dyDescent="0.25">
      <c r="B79" s="12" t="s">
        <v>43</v>
      </c>
      <c r="C79" s="53"/>
      <c r="D79" s="55" t="s">
        <v>98</v>
      </c>
      <c r="E79" s="53"/>
      <c r="F79" s="35" t="s">
        <v>44</v>
      </c>
      <c r="G79" s="35"/>
    </row>
    <row r="81" spans="1:7" x14ac:dyDescent="0.25">
      <c r="B81" s="52"/>
      <c r="F81" s="8"/>
      <c r="G81" s="8"/>
    </row>
    <row r="82" spans="1:7" x14ac:dyDescent="0.25">
      <c r="A82" s="8"/>
      <c r="B82" s="52"/>
      <c r="F82" s="8"/>
      <c r="G82" s="8"/>
    </row>
  </sheetData>
  <autoFilter ref="A1:H76"/>
  <pageMargins left="0" right="0" top="0.39370078740157483" bottom="0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67" workbookViewId="0">
      <selection activeCell="F72" sqref="F72:G72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5.285156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45430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116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45419</v>
      </c>
      <c r="E4" s="21">
        <v>20617.93</v>
      </c>
      <c r="F4" s="18">
        <v>8790</v>
      </c>
      <c r="G4" s="18">
        <v>2910</v>
      </c>
      <c r="H4" s="21">
        <f>E4-F4-G4</f>
        <v>8917.93</v>
      </c>
      <c r="I4" s="8">
        <v>3000</v>
      </c>
      <c r="J4" s="8" t="s">
        <v>94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45426</v>
      </c>
      <c r="E5" s="21">
        <v>13436</v>
      </c>
      <c r="F5" s="18"/>
      <c r="G5" s="18"/>
      <c r="H5" s="21">
        <f t="shared" ref="H5:H71" si="0">E5-F5-G5</f>
        <v>13436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45433</v>
      </c>
      <c r="E6" s="21">
        <v>27534.6</v>
      </c>
      <c r="F6" s="18"/>
      <c r="G6" s="18"/>
      <c r="H6" s="21">
        <f t="shared" si="0"/>
        <v>27534.6</v>
      </c>
    </row>
    <row r="7" spans="1:10" x14ac:dyDescent="0.25">
      <c r="A7" s="71"/>
      <c r="B7" s="72" t="s">
        <v>11</v>
      </c>
      <c r="C7" s="73" t="s">
        <v>12</v>
      </c>
      <c r="D7" s="79">
        <v>45440</v>
      </c>
      <c r="E7" s="43">
        <v>4473.7700000000004</v>
      </c>
      <c r="F7" s="44"/>
      <c r="G7" s="44"/>
      <c r="H7" s="43">
        <f t="shared" si="0"/>
        <v>4473.7700000000004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45418</v>
      </c>
      <c r="E8" s="21">
        <v>10000</v>
      </c>
      <c r="F8" s="18">
        <v>10000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45425</v>
      </c>
      <c r="E9" s="21">
        <v>7035</v>
      </c>
      <c r="F9" s="18">
        <v>7035</v>
      </c>
      <c r="G9" s="18"/>
      <c r="H9" s="21">
        <f t="shared" si="0"/>
        <v>0</v>
      </c>
    </row>
    <row r="10" spans="1:10" x14ac:dyDescent="0.25">
      <c r="A10" s="50">
        <v>6</v>
      </c>
      <c r="B10" s="56" t="s">
        <v>13</v>
      </c>
      <c r="C10" s="61" t="s">
        <v>12</v>
      </c>
      <c r="D10" s="65">
        <v>45432</v>
      </c>
      <c r="E10" s="21">
        <v>22843</v>
      </c>
      <c r="F10" s="18"/>
      <c r="G10" s="18"/>
      <c r="H10" s="21">
        <f t="shared" si="0"/>
        <v>22843</v>
      </c>
    </row>
    <row r="11" spans="1:10" x14ac:dyDescent="0.25">
      <c r="A11" s="71"/>
      <c r="B11" s="72" t="s">
        <v>13</v>
      </c>
      <c r="C11" s="73" t="s">
        <v>12</v>
      </c>
      <c r="D11" s="79">
        <v>45439</v>
      </c>
      <c r="E11" s="43">
        <v>13173.65</v>
      </c>
      <c r="F11" s="44"/>
      <c r="G11" s="44"/>
      <c r="H11" s="43">
        <f t="shared" si="0"/>
        <v>13173.65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45427</v>
      </c>
      <c r="E12" s="21">
        <v>18803</v>
      </c>
      <c r="F12" s="18">
        <v>2071.8000000000002</v>
      </c>
      <c r="G12" s="18"/>
      <c r="H12" s="21">
        <f t="shared" si="0"/>
        <v>16731.2</v>
      </c>
    </row>
    <row r="13" spans="1:10" x14ac:dyDescent="0.25">
      <c r="A13" s="50">
        <v>8</v>
      </c>
      <c r="B13" s="56" t="s">
        <v>14</v>
      </c>
      <c r="C13" s="61" t="s">
        <v>12</v>
      </c>
      <c r="D13" s="65">
        <v>45434</v>
      </c>
      <c r="E13" s="21">
        <v>6731.8</v>
      </c>
      <c r="F13" s="18">
        <v>6731.8</v>
      </c>
      <c r="G13" s="18"/>
      <c r="H13" s="21">
        <f t="shared" si="0"/>
        <v>0</v>
      </c>
    </row>
    <row r="14" spans="1:10" x14ac:dyDescent="0.25">
      <c r="A14" s="71"/>
      <c r="B14" s="72" t="s">
        <v>14</v>
      </c>
      <c r="C14" s="73" t="s">
        <v>12</v>
      </c>
      <c r="D14" s="79">
        <v>45441</v>
      </c>
      <c r="E14" s="43">
        <v>5458.6</v>
      </c>
      <c r="F14" s="44"/>
      <c r="G14" s="44"/>
      <c r="H14" s="43">
        <f t="shared" si="0"/>
        <v>5458.6</v>
      </c>
    </row>
    <row r="15" spans="1:10" x14ac:dyDescent="0.25">
      <c r="A15" s="50">
        <v>9</v>
      </c>
      <c r="B15" s="57" t="s">
        <v>17</v>
      </c>
      <c r="C15" s="61" t="s">
        <v>12</v>
      </c>
      <c r="D15" s="65">
        <v>45427</v>
      </c>
      <c r="E15" s="21">
        <v>3637</v>
      </c>
      <c r="F15" s="24">
        <v>3637</v>
      </c>
      <c r="G15" s="24"/>
      <c r="H15" s="21">
        <f t="shared" si="0"/>
        <v>0</v>
      </c>
      <c r="I15" s="58"/>
      <c r="J15" s="58"/>
    </row>
    <row r="16" spans="1:10" x14ac:dyDescent="0.25">
      <c r="A16" s="50">
        <v>10</v>
      </c>
      <c r="B16" s="57" t="s">
        <v>17</v>
      </c>
      <c r="C16" s="61" t="s">
        <v>12</v>
      </c>
      <c r="D16" s="65">
        <v>45435</v>
      </c>
      <c r="E16" s="21">
        <v>24310</v>
      </c>
      <c r="F16" s="24">
        <v>4363</v>
      </c>
      <c r="G16" s="24"/>
      <c r="H16" s="21">
        <f t="shared" si="0"/>
        <v>19947</v>
      </c>
      <c r="I16" s="58"/>
      <c r="J16" s="58"/>
    </row>
    <row r="17" spans="1:10" x14ac:dyDescent="0.25">
      <c r="A17" s="50">
        <v>11</v>
      </c>
      <c r="B17" s="56" t="s">
        <v>80</v>
      </c>
      <c r="C17" s="61" t="s">
        <v>12</v>
      </c>
      <c r="D17" s="65">
        <v>45426</v>
      </c>
      <c r="E17" s="21">
        <v>7880</v>
      </c>
      <c r="F17" s="24">
        <v>7880</v>
      </c>
      <c r="G17" s="24"/>
      <c r="H17" s="21">
        <f t="shared" si="0"/>
        <v>0</v>
      </c>
      <c r="I17" s="58"/>
      <c r="J17" s="58"/>
    </row>
    <row r="18" spans="1:10" x14ac:dyDescent="0.25">
      <c r="A18" s="50">
        <v>12</v>
      </c>
      <c r="B18" s="56" t="s">
        <v>80</v>
      </c>
      <c r="C18" s="61" t="s">
        <v>12</v>
      </c>
      <c r="D18" s="65">
        <v>45433</v>
      </c>
      <c r="E18" s="21">
        <v>33193</v>
      </c>
      <c r="F18" s="24">
        <v>20000</v>
      </c>
      <c r="G18" s="24"/>
      <c r="H18" s="21">
        <f t="shared" si="0"/>
        <v>13193</v>
      </c>
      <c r="I18" s="58"/>
      <c r="J18" s="58"/>
    </row>
    <row r="19" spans="1:10" x14ac:dyDescent="0.25">
      <c r="A19" s="71"/>
      <c r="B19" s="72" t="s">
        <v>80</v>
      </c>
      <c r="C19" s="73" t="s">
        <v>12</v>
      </c>
      <c r="D19" s="79">
        <v>45440</v>
      </c>
      <c r="E19" s="43">
        <v>6924</v>
      </c>
      <c r="F19" s="46"/>
      <c r="G19" s="46"/>
      <c r="H19" s="43">
        <f t="shared" si="0"/>
        <v>6924</v>
      </c>
      <c r="I19" s="58"/>
      <c r="J19" s="58"/>
    </row>
    <row r="20" spans="1:10" x14ac:dyDescent="0.25">
      <c r="A20" s="50">
        <v>13</v>
      </c>
      <c r="B20" s="57" t="s">
        <v>16</v>
      </c>
      <c r="C20" s="61" t="s">
        <v>12</v>
      </c>
      <c r="D20" s="65">
        <v>45426</v>
      </c>
      <c r="E20" s="21">
        <v>21617</v>
      </c>
      <c r="F20" s="24"/>
      <c r="G20" s="24"/>
      <c r="H20" s="21">
        <f t="shared" si="0"/>
        <v>21617</v>
      </c>
      <c r="I20" s="58"/>
      <c r="J20" s="58"/>
    </row>
    <row r="21" spans="1:10" x14ac:dyDescent="0.25">
      <c r="A21" s="50">
        <v>14</v>
      </c>
      <c r="B21" s="57" t="s">
        <v>16</v>
      </c>
      <c r="C21" s="61" t="s">
        <v>12</v>
      </c>
      <c r="D21" s="65">
        <v>45433</v>
      </c>
      <c r="E21" s="21">
        <v>6726</v>
      </c>
      <c r="F21" s="24"/>
      <c r="G21" s="24"/>
      <c r="H21" s="21">
        <f t="shared" si="0"/>
        <v>6726</v>
      </c>
      <c r="I21" s="58"/>
      <c r="J21" s="58"/>
    </row>
    <row r="22" spans="1:10" x14ac:dyDescent="0.25">
      <c r="A22" s="71"/>
      <c r="B22" s="72" t="s">
        <v>16</v>
      </c>
      <c r="C22" s="73" t="s">
        <v>12</v>
      </c>
      <c r="D22" s="79">
        <v>45440</v>
      </c>
      <c r="E22" s="43">
        <v>8980</v>
      </c>
      <c r="F22" s="46"/>
      <c r="G22" s="46"/>
      <c r="H22" s="43">
        <f t="shared" si="0"/>
        <v>8980</v>
      </c>
      <c r="I22" s="58"/>
      <c r="J22" s="58"/>
    </row>
    <row r="23" spans="1:10" x14ac:dyDescent="0.25">
      <c r="A23" s="50">
        <v>15</v>
      </c>
      <c r="B23" s="57" t="s">
        <v>48</v>
      </c>
      <c r="C23" s="61" t="s">
        <v>12</v>
      </c>
      <c r="D23" s="65">
        <v>45419</v>
      </c>
      <c r="E23" s="21">
        <v>1760</v>
      </c>
      <c r="F23" s="24"/>
      <c r="G23" s="24"/>
      <c r="H23" s="21">
        <f t="shared" si="0"/>
        <v>1760</v>
      </c>
      <c r="I23" s="58"/>
      <c r="J23" s="58"/>
    </row>
    <row r="24" spans="1:10" x14ac:dyDescent="0.25">
      <c r="A24" s="50">
        <v>16</v>
      </c>
      <c r="B24" s="57" t="s">
        <v>29</v>
      </c>
      <c r="C24" s="61" t="s">
        <v>12</v>
      </c>
      <c r="D24" s="65">
        <v>45434</v>
      </c>
      <c r="E24" s="21">
        <v>3126</v>
      </c>
      <c r="F24" s="24"/>
      <c r="G24" s="24">
        <v>3126</v>
      </c>
      <c r="H24" s="21">
        <f t="shared" si="0"/>
        <v>0</v>
      </c>
      <c r="I24" s="58" t="s">
        <v>46</v>
      </c>
      <c r="J24" s="58"/>
    </row>
    <row r="25" spans="1:10" x14ac:dyDescent="0.25">
      <c r="A25" s="71"/>
      <c r="B25" s="72" t="s">
        <v>29</v>
      </c>
      <c r="C25" s="73" t="s">
        <v>12</v>
      </c>
      <c r="D25" s="79">
        <v>45441</v>
      </c>
      <c r="E25" s="43">
        <v>5730</v>
      </c>
      <c r="F25" s="46"/>
      <c r="G25" s="46"/>
      <c r="H25" s="43">
        <f t="shared" si="0"/>
        <v>5730</v>
      </c>
      <c r="I25" s="58"/>
      <c r="J25" s="58"/>
    </row>
    <row r="26" spans="1:10" x14ac:dyDescent="0.25">
      <c r="A26" s="50">
        <v>17</v>
      </c>
      <c r="B26" s="57" t="s">
        <v>24</v>
      </c>
      <c r="C26" s="61" t="s">
        <v>12</v>
      </c>
      <c r="D26" s="65">
        <v>45425</v>
      </c>
      <c r="E26" s="21">
        <v>12219.4</v>
      </c>
      <c r="F26" s="24"/>
      <c r="G26" s="24">
        <f>5000</f>
        <v>5000</v>
      </c>
      <c r="H26" s="21">
        <f t="shared" si="0"/>
        <v>7219.4</v>
      </c>
      <c r="I26" s="58" t="s">
        <v>46</v>
      </c>
      <c r="J26" s="58"/>
    </row>
    <row r="27" spans="1:10" x14ac:dyDescent="0.25">
      <c r="A27" s="71"/>
      <c r="B27" s="72" t="s">
        <v>24</v>
      </c>
      <c r="C27" s="73" t="s">
        <v>12</v>
      </c>
      <c r="D27" s="79">
        <v>45439</v>
      </c>
      <c r="E27" s="43">
        <v>6344</v>
      </c>
      <c r="F27" s="46"/>
      <c r="G27" s="46"/>
      <c r="H27" s="43">
        <f t="shared" si="0"/>
        <v>6344</v>
      </c>
      <c r="I27" s="58"/>
      <c r="J27" s="58"/>
    </row>
    <row r="28" spans="1:10" x14ac:dyDescent="0.25">
      <c r="A28" s="50">
        <v>18</v>
      </c>
      <c r="B28" s="57" t="s">
        <v>60</v>
      </c>
      <c r="C28" s="61" t="s">
        <v>12</v>
      </c>
      <c r="D28" s="65">
        <v>45425</v>
      </c>
      <c r="E28" s="21">
        <v>20549</v>
      </c>
      <c r="F28" s="24">
        <v>10000</v>
      </c>
      <c r="G28" s="24"/>
      <c r="H28" s="21">
        <f t="shared" si="0"/>
        <v>10549</v>
      </c>
      <c r="I28" s="58"/>
      <c r="J28" s="58"/>
    </row>
    <row r="29" spans="1:10" x14ac:dyDescent="0.25">
      <c r="A29" s="50">
        <v>19</v>
      </c>
      <c r="B29" s="57" t="s">
        <v>18</v>
      </c>
      <c r="C29" s="61" t="s">
        <v>12</v>
      </c>
      <c r="D29" s="65">
        <v>45419</v>
      </c>
      <c r="E29" s="21">
        <v>1461.4</v>
      </c>
      <c r="F29" s="24"/>
      <c r="G29" s="24"/>
      <c r="H29" s="21">
        <f t="shared" si="0"/>
        <v>1461.4</v>
      </c>
      <c r="I29" s="58"/>
      <c r="J29" s="58"/>
    </row>
    <row r="30" spans="1:10" x14ac:dyDescent="0.25">
      <c r="A30" s="50">
        <v>20</v>
      </c>
      <c r="B30" s="57" t="s">
        <v>81</v>
      </c>
      <c r="C30" s="61" t="s">
        <v>12</v>
      </c>
      <c r="D30" s="65">
        <v>45433</v>
      </c>
      <c r="E30" s="21">
        <v>5352</v>
      </c>
      <c r="F30" s="24"/>
      <c r="G30" s="24">
        <f>5352</f>
        <v>5352</v>
      </c>
      <c r="H30" s="21">
        <f t="shared" si="0"/>
        <v>0</v>
      </c>
      <c r="I30" s="58" t="s">
        <v>46</v>
      </c>
      <c r="J30" s="58"/>
    </row>
    <row r="31" spans="1:10" x14ac:dyDescent="0.25">
      <c r="A31" s="71"/>
      <c r="B31" s="72" t="s">
        <v>81</v>
      </c>
      <c r="C31" s="73" t="s">
        <v>12</v>
      </c>
      <c r="D31" s="79">
        <v>45439</v>
      </c>
      <c r="E31" s="43">
        <v>3084</v>
      </c>
      <c r="F31" s="46"/>
      <c r="G31" s="46"/>
      <c r="H31" s="43">
        <f t="shared" si="0"/>
        <v>3084</v>
      </c>
      <c r="I31" s="58"/>
      <c r="J31" s="58"/>
    </row>
    <row r="32" spans="1:10" x14ac:dyDescent="0.25">
      <c r="A32" s="50">
        <v>21</v>
      </c>
      <c r="B32" s="57" t="s">
        <v>68</v>
      </c>
      <c r="C32" s="61" t="s">
        <v>12</v>
      </c>
      <c r="D32" s="65">
        <v>45432</v>
      </c>
      <c r="E32" s="21">
        <v>24978</v>
      </c>
      <c r="F32" s="24">
        <v>14978</v>
      </c>
      <c r="G32" s="24"/>
      <c r="H32" s="21">
        <f t="shared" si="0"/>
        <v>10000</v>
      </c>
      <c r="I32" s="58"/>
      <c r="J32" s="58"/>
    </row>
    <row r="33" spans="1:10" x14ac:dyDescent="0.25">
      <c r="A33" s="71"/>
      <c r="B33" s="72" t="s">
        <v>68</v>
      </c>
      <c r="C33" s="73" t="s">
        <v>12</v>
      </c>
      <c r="D33" s="79">
        <v>45439</v>
      </c>
      <c r="E33" s="43">
        <v>3885.6</v>
      </c>
      <c r="F33" s="46"/>
      <c r="G33" s="46"/>
      <c r="H33" s="43">
        <f t="shared" si="0"/>
        <v>3885.6</v>
      </c>
      <c r="I33" s="58"/>
      <c r="J33" s="58"/>
    </row>
    <row r="34" spans="1:10" x14ac:dyDescent="0.25">
      <c r="A34" s="50">
        <v>22</v>
      </c>
      <c r="B34" s="57" t="s">
        <v>112</v>
      </c>
      <c r="C34" s="61" t="s">
        <v>12</v>
      </c>
      <c r="D34" s="65">
        <v>45432</v>
      </c>
      <c r="E34" s="21">
        <v>3883.64</v>
      </c>
      <c r="F34" s="24">
        <v>3883.64</v>
      </c>
      <c r="G34" s="24"/>
      <c r="H34" s="21">
        <f t="shared" si="0"/>
        <v>0</v>
      </c>
      <c r="I34" s="58"/>
      <c r="J34" s="58"/>
    </row>
    <row r="35" spans="1:10" x14ac:dyDescent="0.25">
      <c r="A35" s="71"/>
      <c r="B35" s="72" t="s">
        <v>112</v>
      </c>
      <c r="C35" s="73" t="s">
        <v>12</v>
      </c>
      <c r="D35" s="79">
        <v>45439</v>
      </c>
      <c r="E35" s="43">
        <v>8060</v>
      </c>
      <c r="F35" s="46"/>
      <c r="G35" s="46"/>
      <c r="H35" s="43">
        <f t="shared" si="0"/>
        <v>8060</v>
      </c>
      <c r="I35" s="58"/>
      <c r="J35" s="58"/>
    </row>
    <row r="36" spans="1:10" x14ac:dyDescent="0.25">
      <c r="A36" s="50">
        <v>23</v>
      </c>
      <c r="B36" s="57" t="s">
        <v>72</v>
      </c>
      <c r="C36" s="61" t="s">
        <v>12</v>
      </c>
      <c r="D36" s="65">
        <v>45426</v>
      </c>
      <c r="E36" s="21">
        <v>2000</v>
      </c>
      <c r="F36" s="24">
        <v>200</v>
      </c>
      <c r="G36" s="24">
        <v>1800</v>
      </c>
      <c r="H36" s="21">
        <f t="shared" si="0"/>
        <v>0</v>
      </c>
      <c r="I36" s="58">
        <v>1854</v>
      </c>
      <c r="J36" s="58" t="s">
        <v>94</v>
      </c>
    </row>
    <row r="37" spans="1:10" x14ac:dyDescent="0.25">
      <c r="A37" s="71"/>
      <c r="B37" s="72" t="s">
        <v>72</v>
      </c>
      <c r="C37" s="73" t="s">
        <v>12</v>
      </c>
      <c r="D37" s="79">
        <v>45440</v>
      </c>
      <c r="E37" s="43">
        <v>8538</v>
      </c>
      <c r="F37" s="46"/>
      <c r="G37" s="46"/>
      <c r="H37" s="43">
        <f t="shared" si="0"/>
        <v>8538</v>
      </c>
      <c r="I37" s="58"/>
      <c r="J37" s="58"/>
    </row>
    <row r="38" spans="1:10" x14ac:dyDescent="0.25">
      <c r="A38" s="71"/>
      <c r="B38" s="72" t="s">
        <v>20</v>
      </c>
      <c r="C38" s="73" t="s">
        <v>12</v>
      </c>
      <c r="D38" s="79">
        <v>45440</v>
      </c>
      <c r="E38" s="43">
        <v>13543.1</v>
      </c>
      <c r="F38" s="46"/>
      <c r="G38" s="46"/>
      <c r="H38" s="43">
        <f t="shared" si="0"/>
        <v>13543.1</v>
      </c>
      <c r="I38" s="58"/>
      <c r="J38" s="58"/>
    </row>
    <row r="39" spans="1:10" x14ac:dyDescent="0.25">
      <c r="A39" s="71"/>
      <c r="B39" s="72" t="s">
        <v>105</v>
      </c>
      <c r="C39" s="73" t="s">
        <v>12</v>
      </c>
      <c r="D39" s="79">
        <v>45441</v>
      </c>
      <c r="E39" s="43">
        <v>5117</v>
      </c>
      <c r="F39" s="46"/>
      <c r="G39" s="46"/>
      <c r="H39" s="43">
        <f t="shared" si="0"/>
        <v>5117</v>
      </c>
      <c r="I39" s="58"/>
      <c r="J39" s="58"/>
    </row>
    <row r="40" spans="1:10" x14ac:dyDescent="0.25">
      <c r="A40" s="71"/>
      <c r="B40" s="72" t="s">
        <v>92</v>
      </c>
      <c r="C40" s="73" t="s">
        <v>12</v>
      </c>
      <c r="D40" s="79">
        <v>45440</v>
      </c>
      <c r="E40" s="43">
        <v>5827.5</v>
      </c>
      <c r="F40" s="46"/>
      <c r="G40" s="46"/>
      <c r="H40" s="43">
        <f t="shared" si="0"/>
        <v>5827.5</v>
      </c>
      <c r="I40" s="58"/>
      <c r="J40" s="58"/>
    </row>
    <row r="41" spans="1:10" x14ac:dyDescent="0.25">
      <c r="A41" s="71"/>
      <c r="B41" s="72" t="s">
        <v>117</v>
      </c>
      <c r="C41" s="73" t="s">
        <v>12</v>
      </c>
      <c r="D41" s="79">
        <v>45440</v>
      </c>
      <c r="E41" s="43">
        <v>7560</v>
      </c>
      <c r="F41" s="46"/>
      <c r="G41" s="46"/>
      <c r="H41" s="43">
        <f t="shared" si="0"/>
        <v>7560</v>
      </c>
      <c r="I41" s="58"/>
      <c r="J41" s="58"/>
    </row>
    <row r="42" spans="1:10" x14ac:dyDescent="0.25">
      <c r="A42" s="71"/>
      <c r="B42" s="72" t="s">
        <v>15</v>
      </c>
      <c r="C42" s="73" t="s">
        <v>12</v>
      </c>
      <c r="D42" s="79">
        <v>45439</v>
      </c>
      <c r="E42" s="43">
        <v>9942</v>
      </c>
      <c r="F42" s="46"/>
      <c r="G42" s="46"/>
      <c r="H42" s="43">
        <f t="shared" si="0"/>
        <v>9942</v>
      </c>
      <c r="I42" s="58"/>
      <c r="J42" s="58"/>
    </row>
    <row r="43" spans="1:10" x14ac:dyDescent="0.25">
      <c r="A43" s="50">
        <v>26</v>
      </c>
      <c r="B43" s="57" t="s">
        <v>65</v>
      </c>
      <c r="C43" s="61" t="s">
        <v>12</v>
      </c>
      <c r="D43" s="65">
        <v>45432</v>
      </c>
      <c r="E43" s="21">
        <v>3991</v>
      </c>
      <c r="F43" s="18">
        <v>3991</v>
      </c>
      <c r="G43" s="18"/>
      <c r="H43" s="21">
        <f>E43-F43-G43</f>
        <v>0</v>
      </c>
    </row>
    <row r="44" spans="1:10" x14ac:dyDescent="0.25">
      <c r="A44" s="71"/>
      <c r="B44" s="72" t="s">
        <v>65</v>
      </c>
      <c r="C44" s="73" t="s">
        <v>12</v>
      </c>
      <c r="D44" s="79">
        <v>45440</v>
      </c>
      <c r="E44" s="43">
        <v>2008</v>
      </c>
      <c r="F44" s="46"/>
      <c r="G44" s="46"/>
      <c r="H44" s="43">
        <f>E44-F44-G44</f>
        <v>2008</v>
      </c>
      <c r="I44" s="58"/>
      <c r="J44" s="58"/>
    </row>
    <row r="45" spans="1:10" x14ac:dyDescent="0.25">
      <c r="A45" s="50">
        <v>24</v>
      </c>
      <c r="B45" s="57" t="s">
        <v>91</v>
      </c>
      <c r="C45" s="62" t="s">
        <v>31</v>
      </c>
      <c r="D45" s="65">
        <v>45434</v>
      </c>
      <c r="E45" s="21">
        <v>2880</v>
      </c>
      <c r="F45" s="18"/>
      <c r="G45" s="18">
        <v>2880</v>
      </c>
      <c r="H45" s="21">
        <f t="shared" si="0"/>
        <v>0</v>
      </c>
      <c r="I45" s="8" t="s">
        <v>46</v>
      </c>
    </row>
    <row r="46" spans="1:10" x14ac:dyDescent="0.25">
      <c r="A46" s="50">
        <v>25</v>
      </c>
      <c r="B46" s="57" t="s">
        <v>90</v>
      </c>
      <c r="C46" s="62" t="s">
        <v>31</v>
      </c>
      <c r="D46" s="65">
        <v>45434</v>
      </c>
      <c r="E46" s="21">
        <v>9856.2000000000007</v>
      </c>
      <c r="F46" s="18"/>
      <c r="G46" s="18"/>
      <c r="H46" s="21">
        <f t="shared" si="0"/>
        <v>9856.2000000000007</v>
      </c>
    </row>
    <row r="47" spans="1:10" x14ac:dyDescent="0.25">
      <c r="A47" s="50">
        <v>27</v>
      </c>
      <c r="B47" s="57" t="s">
        <v>59</v>
      </c>
      <c r="C47" s="62" t="s">
        <v>31</v>
      </c>
      <c r="D47" s="65">
        <v>45432</v>
      </c>
      <c r="E47" s="21">
        <v>2384</v>
      </c>
      <c r="F47" s="18">
        <v>2384</v>
      </c>
      <c r="G47" s="18"/>
      <c r="H47" s="21">
        <f t="shared" si="0"/>
        <v>0</v>
      </c>
    </row>
    <row r="48" spans="1:10" x14ac:dyDescent="0.25">
      <c r="A48" s="50">
        <v>28</v>
      </c>
      <c r="B48" s="57" t="s">
        <v>114</v>
      </c>
      <c r="C48" s="62" t="s">
        <v>31</v>
      </c>
      <c r="D48" s="65">
        <v>45421</v>
      </c>
      <c r="E48" s="21">
        <v>3800</v>
      </c>
      <c r="F48" s="18">
        <v>3800</v>
      </c>
      <c r="G48" s="18"/>
      <c r="H48" s="21">
        <f t="shared" si="0"/>
        <v>0</v>
      </c>
    </row>
    <row r="49" spans="1:9" x14ac:dyDescent="0.25">
      <c r="A49" s="50">
        <v>29</v>
      </c>
      <c r="B49" s="57" t="s">
        <v>114</v>
      </c>
      <c r="C49" s="62" t="s">
        <v>31</v>
      </c>
      <c r="D49" s="65">
        <v>45436</v>
      </c>
      <c r="E49" s="21">
        <v>2705</v>
      </c>
      <c r="F49" s="18"/>
      <c r="G49" s="18"/>
      <c r="H49" s="21">
        <f t="shared" si="0"/>
        <v>2705</v>
      </c>
    </row>
    <row r="50" spans="1:9" x14ac:dyDescent="0.25">
      <c r="A50" s="50">
        <v>30</v>
      </c>
      <c r="B50" s="57" t="s">
        <v>33</v>
      </c>
      <c r="C50" s="62" t="s">
        <v>31</v>
      </c>
      <c r="D50" s="65">
        <v>45428</v>
      </c>
      <c r="E50" s="21">
        <v>11407.8</v>
      </c>
      <c r="F50" s="18"/>
      <c r="G50" s="18"/>
      <c r="H50" s="21">
        <f t="shared" si="0"/>
        <v>11407.8</v>
      </c>
    </row>
    <row r="51" spans="1:9" x14ac:dyDescent="0.25">
      <c r="A51" s="50">
        <v>31</v>
      </c>
      <c r="B51" s="57" t="s">
        <v>33</v>
      </c>
      <c r="C51" s="62" t="s">
        <v>31</v>
      </c>
      <c r="D51" s="65">
        <v>45435</v>
      </c>
      <c r="E51" s="21">
        <v>16957</v>
      </c>
      <c r="F51" s="18"/>
      <c r="G51" s="18"/>
      <c r="H51" s="21">
        <f t="shared" si="0"/>
        <v>16957</v>
      </c>
    </row>
    <row r="52" spans="1:9" x14ac:dyDescent="0.25">
      <c r="A52" s="50">
        <v>32</v>
      </c>
      <c r="B52" s="57" t="s">
        <v>53</v>
      </c>
      <c r="C52" s="62" t="s">
        <v>31</v>
      </c>
      <c r="D52" s="65">
        <v>45414</v>
      </c>
      <c r="E52" s="21">
        <v>35681.199999999997</v>
      </c>
      <c r="F52" s="18"/>
      <c r="G52" s="18">
        <v>35681.199999999997</v>
      </c>
      <c r="H52" s="21">
        <f t="shared" si="0"/>
        <v>0</v>
      </c>
      <c r="I52" s="8" t="s">
        <v>46</v>
      </c>
    </row>
    <row r="53" spans="1:9" x14ac:dyDescent="0.25">
      <c r="A53" s="50">
        <v>33</v>
      </c>
      <c r="B53" s="57" t="s">
        <v>53</v>
      </c>
      <c r="C53" s="62" t="s">
        <v>31</v>
      </c>
      <c r="D53" s="65">
        <v>45428</v>
      </c>
      <c r="E53" s="21">
        <v>33491</v>
      </c>
      <c r="F53" s="18"/>
      <c r="G53" s="18"/>
      <c r="H53" s="21">
        <f t="shared" si="0"/>
        <v>33491</v>
      </c>
    </row>
    <row r="54" spans="1:9" x14ac:dyDescent="0.25">
      <c r="A54" s="50">
        <v>34</v>
      </c>
      <c r="B54" s="57" t="s">
        <v>53</v>
      </c>
      <c r="C54" s="62" t="s">
        <v>31</v>
      </c>
      <c r="D54" s="65">
        <v>45435</v>
      </c>
      <c r="E54" s="21">
        <v>11868</v>
      </c>
      <c r="F54" s="18"/>
      <c r="G54" s="18"/>
      <c r="H54" s="21">
        <f t="shared" si="0"/>
        <v>11868</v>
      </c>
    </row>
    <row r="55" spans="1:9" x14ac:dyDescent="0.25">
      <c r="A55" s="71"/>
      <c r="B55" s="72" t="s">
        <v>53</v>
      </c>
      <c r="C55" s="73" t="s">
        <v>31</v>
      </c>
      <c r="D55" s="79">
        <v>45442</v>
      </c>
      <c r="E55" s="43">
        <v>21848</v>
      </c>
      <c r="F55" s="44"/>
      <c r="G55" s="44"/>
      <c r="H55" s="43">
        <f t="shared" si="0"/>
        <v>21848</v>
      </c>
    </row>
    <row r="56" spans="1:9" x14ac:dyDescent="0.25">
      <c r="A56" s="50">
        <v>35</v>
      </c>
      <c r="B56" s="57" t="s">
        <v>88</v>
      </c>
      <c r="C56" s="62" t="s">
        <v>31</v>
      </c>
      <c r="D56" s="65">
        <v>45421</v>
      </c>
      <c r="E56" s="21">
        <v>13000</v>
      </c>
      <c r="F56" s="18">
        <v>13000</v>
      </c>
      <c r="G56" s="18"/>
      <c r="H56" s="21">
        <f t="shared" si="0"/>
        <v>0</v>
      </c>
    </row>
    <row r="57" spans="1:9" x14ac:dyDescent="0.25">
      <c r="A57" s="50">
        <v>36</v>
      </c>
      <c r="B57" s="57" t="s">
        <v>88</v>
      </c>
      <c r="C57" s="62" t="s">
        <v>31</v>
      </c>
      <c r="D57" s="65">
        <v>45435</v>
      </c>
      <c r="E57" s="21">
        <v>5049</v>
      </c>
      <c r="F57" s="18"/>
      <c r="G57" s="18"/>
      <c r="H57" s="21">
        <f t="shared" si="0"/>
        <v>5049</v>
      </c>
    </row>
    <row r="58" spans="1:9" x14ac:dyDescent="0.25">
      <c r="A58" s="50">
        <v>37</v>
      </c>
      <c r="B58" s="57" t="s">
        <v>32</v>
      </c>
      <c r="C58" s="61" t="s">
        <v>31</v>
      </c>
      <c r="D58" s="65">
        <v>45428</v>
      </c>
      <c r="E58" s="21">
        <v>4240</v>
      </c>
      <c r="F58" s="18"/>
      <c r="G58" s="18">
        <v>1250</v>
      </c>
      <c r="H58" s="21">
        <f t="shared" si="0"/>
        <v>2990</v>
      </c>
      <c r="I58" s="8" t="s">
        <v>46</v>
      </c>
    </row>
    <row r="59" spans="1:9" x14ac:dyDescent="0.25">
      <c r="A59" s="50">
        <v>38</v>
      </c>
      <c r="B59" s="57" t="s">
        <v>32</v>
      </c>
      <c r="C59" s="61" t="s">
        <v>31</v>
      </c>
      <c r="D59" s="65">
        <v>45435</v>
      </c>
      <c r="E59" s="21">
        <v>2419</v>
      </c>
      <c r="F59" s="18"/>
      <c r="G59" s="18"/>
      <c r="H59" s="21">
        <f t="shared" si="0"/>
        <v>2419</v>
      </c>
    </row>
    <row r="60" spans="1:9" x14ac:dyDescent="0.25">
      <c r="A60" s="71"/>
      <c r="B60" s="72" t="s">
        <v>32</v>
      </c>
      <c r="C60" s="73" t="s">
        <v>31</v>
      </c>
      <c r="D60" s="79">
        <v>45442</v>
      </c>
      <c r="E60" s="43">
        <v>510</v>
      </c>
      <c r="F60" s="44"/>
      <c r="G60" s="44"/>
      <c r="H60" s="43">
        <f t="shared" si="0"/>
        <v>510</v>
      </c>
    </row>
    <row r="61" spans="1:9" ht="13.5" customHeight="1" x14ac:dyDescent="0.25">
      <c r="A61" s="50">
        <v>39</v>
      </c>
      <c r="B61" s="57" t="s">
        <v>36</v>
      </c>
      <c r="C61" s="61" t="s">
        <v>31</v>
      </c>
      <c r="D61" s="65">
        <v>45435</v>
      </c>
      <c r="E61" s="21">
        <v>9284</v>
      </c>
      <c r="F61" s="18"/>
      <c r="G61" s="18"/>
      <c r="H61" s="21">
        <f t="shared" si="0"/>
        <v>9284</v>
      </c>
    </row>
    <row r="62" spans="1:9" x14ac:dyDescent="0.25">
      <c r="A62" s="50">
        <v>40</v>
      </c>
      <c r="B62" s="57" t="s">
        <v>77</v>
      </c>
      <c r="C62" s="61" t="s">
        <v>31</v>
      </c>
      <c r="D62" s="65">
        <v>45429</v>
      </c>
      <c r="E62" s="21">
        <v>6748</v>
      </c>
      <c r="F62" s="18">
        <v>2748</v>
      </c>
      <c r="G62" s="18">
        <f>4000</f>
        <v>4000</v>
      </c>
      <c r="H62" s="21">
        <f t="shared" si="0"/>
        <v>0</v>
      </c>
      <c r="I62" s="8" t="s">
        <v>46</v>
      </c>
    </row>
    <row r="63" spans="1:9" x14ac:dyDescent="0.25">
      <c r="A63" s="50">
        <v>41</v>
      </c>
      <c r="B63" s="57" t="s">
        <v>52</v>
      </c>
      <c r="C63" s="61" t="s">
        <v>31</v>
      </c>
      <c r="D63" s="65">
        <v>45436</v>
      </c>
      <c r="E63" s="21">
        <v>3115</v>
      </c>
      <c r="F63" s="18">
        <v>3115</v>
      </c>
      <c r="G63" s="18"/>
      <c r="H63" s="21">
        <f t="shared" si="0"/>
        <v>0</v>
      </c>
    </row>
    <row r="64" spans="1:9" x14ac:dyDescent="0.25">
      <c r="A64" s="71"/>
      <c r="B64" s="72" t="s">
        <v>52</v>
      </c>
      <c r="C64" s="73" t="s">
        <v>31</v>
      </c>
      <c r="D64" s="79">
        <v>45442</v>
      </c>
      <c r="E64" s="43">
        <v>5852</v>
      </c>
      <c r="F64" s="44"/>
      <c r="G64" s="44"/>
      <c r="H64" s="43">
        <f t="shared" si="0"/>
        <v>5852</v>
      </c>
    </row>
    <row r="65" spans="1:8" x14ac:dyDescent="0.25">
      <c r="A65" s="50">
        <v>42</v>
      </c>
      <c r="B65" s="57" t="s">
        <v>50</v>
      </c>
      <c r="C65" s="61" t="s">
        <v>31</v>
      </c>
      <c r="D65" s="65">
        <v>45436</v>
      </c>
      <c r="E65" s="21">
        <v>7668</v>
      </c>
      <c r="F65" s="18">
        <v>3000</v>
      </c>
      <c r="G65" s="18"/>
      <c r="H65" s="21">
        <f t="shared" si="0"/>
        <v>4668</v>
      </c>
    </row>
    <row r="66" spans="1:8" x14ac:dyDescent="0.25">
      <c r="A66" s="50">
        <v>43</v>
      </c>
      <c r="B66" s="57" t="s">
        <v>51</v>
      </c>
      <c r="C66" s="61" t="s">
        <v>31</v>
      </c>
      <c r="D66" s="65">
        <v>45435</v>
      </c>
      <c r="E66" s="21">
        <v>3202</v>
      </c>
      <c r="F66" s="18">
        <v>3202</v>
      </c>
      <c r="G66" s="18"/>
      <c r="H66" s="21">
        <f t="shared" si="0"/>
        <v>0</v>
      </c>
    </row>
    <row r="67" spans="1:8" x14ac:dyDescent="0.25">
      <c r="A67" s="50">
        <v>44</v>
      </c>
      <c r="B67" s="57" t="s">
        <v>37</v>
      </c>
      <c r="C67" s="61" t="s">
        <v>31</v>
      </c>
      <c r="D67" s="65">
        <v>45435</v>
      </c>
      <c r="E67" s="21">
        <v>16812</v>
      </c>
      <c r="F67" s="18">
        <v>16812</v>
      </c>
      <c r="G67" s="18"/>
      <c r="H67" s="21">
        <f t="shared" si="0"/>
        <v>0</v>
      </c>
    </row>
    <row r="68" spans="1:8" x14ac:dyDescent="0.25">
      <c r="A68" s="71"/>
      <c r="B68" s="72" t="s">
        <v>37</v>
      </c>
      <c r="C68" s="73" t="s">
        <v>31</v>
      </c>
      <c r="D68" s="79">
        <v>45442</v>
      </c>
      <c r="E68" s="43">
        <v>19111</v>
      </c>
      <c r="F68" s="44"/>
      <c r="G68" s="44"/>
      <c r="H68" s="43">
        <f t="shared" si="0"/>
        <v>19111</v>
      </c>
    </row>
    <row r="69" spans="1:8" x14ac:dyDescent="0.25">
      <c r="A69" s="50">
        <v>45</v>
      </c>
      <c r="B69" s="57" t="s">
        <v>34</v>
      </c>
      <c r="C69" s="61" t="s">
        <v>31</v>
      </c>
      <c r="D69" s="65">
        <v>45428</v>
      </c>
      <c r="E69" s="21">
        <v>34713</v>
      </c>
      <c r="F69" s="18"/>
      <c r="G69" s="18"/>
      <c r="H69" s="21">
        <f t="shared" si="0"/>
        <v>34713</v>
      </c>
    </row>
    <row r="70" spans="1:8" x14ac:dyDescent="0.25">
      <c r="A70" s="50">
        <v>46</v>
      </c>
      <c r="B70" s="57" t="s">
        <v>63</v>
      </c>
      <c r="C70" s="61" t="s">
        <v>31</v>
      </c>
      <c r="D70" s="65">
        <v>45435</v>
      </c>
      <c r="E70" s="21">
        <v>36084.720000000001</v>
      </c>
      <c r="F70" s="18">
        <v>36084.720000000001</v>
      </c>
      <c r="G70" s="18"/>
      <c r="H70" s="21">
        <f t="shared" si="0"/>
        <v>0</v>
      </c>
    </row>
    <row r="71" spans="1:8" x14ac:dyDescent="0.25">
      <c r="A71" s="71"/>
      <c r="B71" s="72" t="s">
        <v>63</v>
      </c>
      <c r="C71" s="73" t="s">
        <v>31</v>
      </c>
      <c r="D71" s="79">
        <v>45442</v>
      </c>
      <c r="E71" s="43">
        <v>22160</v>
      </c>
      <c r="F71" s="44"/>
      <c r="G71" s="44"/>
      <c r="H71" s="43">
        <f t="shared" si="0"/>
        <v>22160</v>
      </c>
    </row>
    <row r="72" spans="1:8" x14ac:dyDescent="0.25">
      <c r="A72" s="50"/>
      <c r="B72" s="28"/>
      <c r="C72" s="63"/>
      <c r="D72" s="63" t="s">
        <v>39</v>
      </c>
      <c r="E72" s="69">
        <f>SUM(E4:E71)</f>
        <v>765179.90999999992</v>
      </c>
      <c r="F72" s="30">
        <f>SUM(F4:F71)</f>
        <v>187706.96</v>
      </c>
      <c r="G72" s="30">
        <f>SUM(G4:G71)</f>
        <v>61999.199999999997</v>
      </c>
      <c r="H72" s="21">
        <f>SUM(H4:H71)</f>
        <v>515473.75</v>
      </c>
    </row>
    <row r="73" spans="1:8" x14ac:dyDescent="0.25">
      <c r="A73" s="59"/>
      <c r="B73" s="12"/>
      <c r="C73" s="55"/>
      <c r="D73" s="55"/>
      <c r="E73" s="70"/>
      <c r="F73" s="33"/>
      <c r="G73" s="33"/>
      <c r="H73" s="34"/>
    </row>
    <row r="74" spans="1:8" x14ac:dyDescent="0.25">
      <c r="B74" s="4" t="s">
        <v>40</v>
      </c>
      <c r="C74" s="53"/>
      <c r="D74" s="53" t="s">
        <v>41</v>
      </c>
      <c r="E74" s="53"/>
      <c r="F74" s="35" t="s">
        <v>42</v>
      </c>
      <c r="G74" s="35"/>
    </row>
    <row r="75" spans="1:8" x14ac:dyDescent="0.25">
      <c r="B75" s="12" t="s">
        <v>43</v>
      </c>
      <c r="C75" s="53"/>
      <c r="D75" s="55" t="s">
        <v>98</v>
      </c>
      <c r="E75" s="53"/>
      <c r="F75" s="35" t="s">
        <v>44</v>
      </c>
      <c r="G75" s="35"/>
    </row>
    <row r="77" spans="1:8" x14ac:dyDescent="0.25">
      <c r="B77" s="52"/>
      <c r="F77" s="8"/>
      <c r="G77" s="8"/>
    </row>
    <row r="78" spans="1:8" x14ac:dyDescent="0.25">
      <c r="A78" s="8"/>
      <c r="B78" s="52"/>
      <c r="F78" s="8"/>
      <c r="G78" s="8"/>
    </row>
  </sheetData>
  <autoFilter ref="A1:J72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67" workbookViewId="0">
      <selection activeCell="F76" sqref="F76:G76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5.285156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45437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118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45419</v>
      </c>
      <c r="E4" s="21">
        <v>8917.93</v>
      </c>
      <c r="F4" s="18">
        <v>5417.93</v>
      </c>
      <c r="G4" s="18">
        <v>3500</v>
      </c>
      <c r="H4" s="21">
        <f>E4-F4-G4</f>
        <v>0</v>
      </c>
      <c r="I4" s="8" t="s">
        <v>46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45426</v>
      </c>
      <c r="E5" s="21">
        <v>13436</v>
      </c>
      <c r="F5" s="18"/>
      <c r="G5" s="18"/>
      <c r="H5" s="21">
        <f t="shared" ref="H5:H75" si="0">E5-F5-G5</f>
        <v>13436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45433</v>
      </c>
      <c r="E6" s="21">
        <v>27534.6</v>
      </c>
      <c r="F6" s="18"/>
      <c r="G6" s="18"/>
      <c r="H6" s="21">
        <f t="shared" si="0"/>
        <v>27534.6</v>
      </c>
    </row>
    <row r="7" spans="1:10" x14ac:dyDescent="0.25">
      <c r="A7" s="50">
        <v>4</v>
      </c>
      <c r="B7" s="56" t="s">
        <v>11</v>
      </c>
      <c r="C7" s="61" t="s">
        <v>12</v>
      </c>
      <c r="D7" s="80">
        <v>45440</v>
      </c>
      <c r="E7" s="21">
        <v>4473.7700000000004</v>
      </c>
      <c r="F7" s="18">
        <v>4473.7700000000004</v>
      </c>
      <c r="G7" s="18"/>
      <c r="H7" s="21">
        <f t="shared" si="0"/>
        <v>0</v>
      </c>
    </row>
    <row r="8" spans="1:10" x14ac:dyDescent="0.25">
      <c r="A8" s="71"/>
      <c r="B8" s="72" t="s">
        <v>11</v>
      </c>
      <c r="C8" s="73" t="s">
        <v>12</v>
      </c>
      <c r="D8" s="79">
        <v>45447</v>
      </c>
      <c r="E8" s="43">
        <v>7563</v>
      </c>
      <c r="F8" s="44"/>
      <c r="G8" s="44"/>
      <c r="H8" s="43">
        <f t="shared" si="0"/>
        <v>7563</v>
      </c>
    </row>
    <row r="9" spans="1:10" x14ac:dyDescent="0.25">
      <c r="A9" s="50">
        <v>5</v>
      </c>
      <c r="B9" s="56" t="s">
        <v>13</v>
      </c>
      <c r="C9" s="61" t="s">
        <v>12</v>
      </c>
      <c r="D9" s="65">
        <v>45432</v>
      </c>
      <c r="E9" s="21">
        <v>22843</v>
      </c>
      <c r="F9" s="18">
        <v>1826.34</v>
      </c>
      <c r="G9" s="18"/>
      <c r="H9" s="21">
        <f t="shared" si="0"/>
        <v>21016.66</v>
      </c>
    </row>
    <row r="10" spans="1:10" x14ac:dyDescent="0.25">
      <c r="A10" s="50">
        <v>6</v>
      </c>
      <c r="B10" s="56" t="s">
        <v>13</v>
      </c>
      <c r="C10" s="61" t="s">
        <v>12</v>
      </c>
      <c r="D10" s="80">
        <v>45439</v>
      </c>
      <c r="E10" s="21">
        <v>13173.65</v>
      </c>
      <c r="F10" s="18">
        <v>13173.65</v>
      </c>
      <c r="G10" s="18"/>
      <c r="H10" s="21">
        <f t="shared" si="0"/>
        <v>0</v>
      </c>
    </row>
    <row r="11" spans="1:10" x14ac:dyDescent="0.25">
      <c r="A11" s="71"/>
      <c r="B11" s="72" t="s">
        <v>13</v>
      </c>
      <c r="C11" s="73" t="s">
        <v>12</v>
      </c>
      <c r="D11" s="79">
        <v>45446</v>
      </c>
      <c r="E11" s="43">
        <v>13918</v>
      </c>
      <c r="F11" s="44"/>
      <c r="G11" s="44"/>
      <c r="H11" s="43">
        <f t="shared" si="0"/>
        <v>13918</v>
      </c>
    </row>
    <row r="12" spans="1:10" x14ac:dyDescent="0.25">
      <c r="A12" s="50">
        <v>7</v>
      </c>
      <c r="B12" s="56" t="s">
        <v>14</v>
      </c>
      <c r="C12" s="61" t="s">
        <v>12</v>
      </c>
      <c r="D12" s="65">
        <v>45427</v>
      </c>
      <c r="E12" s="21">
        <v>16731.2</v>
      </c>
      <c r="F12" s="18">
        <v>1731.2</v>
      </c>
      <c r="G12" s="18"/>
      <c r="H12" s="21">
        <f t="shared" si="0"/>
        <v>15000</v>
      </c>
    </row>
    <row r="13" spans="1:10" x14ac:dyDescent="0.25">
      <c r="A13" s="50">
        <v>8</v>
      </c>
      <c r="B13" s="56" t="s">
        <v>14</v>
      </c>
      <c r="C13" s="61" t="s">
        <v>12</v>
      </c>
      <c r="D13" s="80">
        <v>45441</v>
      </c>
      <c r="E13" s="21">
        <v>5458.6</v>
      </c>
      <c r="F13" s="18">
        <v>5458.6</v>
      </c>
      <c r="G13" s="18"/>
      <c r="H13" s="21">
        <f t="shared" si="0"/>
        <v>0</v>
      </c>
    </row>
    <row r="14" spans="1:10" x14ac:dyDescent="0.25">
      <c r="A14" s="71"/>
      <c r="B14" s="72" t="s">
        <v>14</v>
      </c>
      <c r="C14" s="73" t="s">
        <v>12</v>
      </c>
      <c r="D14" s="79">
        <v>45448</v>
      </c>
      <c r="E14" s="43">
        <v>18499</v>
      </c>
      <c r="F14" s="44"/>
      <c r="G14" s="44"/>
      <c r="H14" s="43">
        <f t="shared" si="0"/>
        <v>18499</v>
      </c>
    </row>
    <row r="15" spans="1:10" x14ac:dyDescent="0.25">
      <c r="A15" s="50">
        <v>9</v>
      </c>
      <c r="B15" s="57" t="s">
        <v>17</v>
      </c>
      <c r="C15" s="61" t="s">
        <v>12</v>
      </c>
      <c r="D15" s="65">
        <v>45435</v>
      </c>
      <c r="E15" s="21">
        <v>19947</v>
      </c>
      <c r="F15" s="24">
        <v>7500</v>
      </c>
      <c r="G15" s="24"/>
      <c r="H15" s="21">
        <f t="shared" si="0"/>
        <v>12447</v>
      </c>
      <c r="I15" s="58"/>
      <c r="J15" s="58"/>
    </row>
    <row r="16" spans="1:10" x14ac:dyDescent="0.25">
      <c r="A16" s="50">
        <v>10</v>
      </c>
      <c r="B16" s="56" t="s">
        <v>80</v>
      </c>
      <c r="C16" s="61" t="s">
        <v>12</v>
      </c>
      <c r="D16" s="65">
        <v>45433</v>
      </c>
      <c r="E16" s="21">
        <v>13193</v>
      </c>
      <c r="F16" s="24">
        <v>13193</v>
      </c>
      <c r="G16" s="24"/>
      <c r="H16" s="21">
        <f t="shared" si="0"/>
        <v>0</v>
      </c>
      <c r="I16" s="58"/>
      <c r="J16" s="58"/>
    </row>
    <row r="17" spans="1:10" x14ac:dyDescent="0.25">
      <c r="A17" s="50">
        <v>11</v>
      </c>
      <c r="B17" s="56" t="s">
        <v>80</v>
      </c>
      <c r="C17" s="61" t="s">
        <v>12</v>
      </c>
      <c r="D17" s="80">
        <v>45440</v>
      </c>
      <c r="E17" s="21">
        <v>6924</v>
      </c>
      <c r="F17" s="24">
        <v>6924</v>
      </c>
      <c r="G17" s="24"/>
      <c r="H17" s="21">
        <f t="shared" si="0"/>
        <v>0</v>
      </c>
      <c r="I17" s="58"/>
      <c r="J17" s="58"/>
    </row>
    <row r="18" spans="1:10" x14ac:dyDescent="0.25">
      <c r="A18" s="71"/>
      <c r="B18" s="72" t="s">
        <v>80</v>
      </c>
      <c r="C18" s="73" t="s">
        <v>12</v>
      </c>
      <c r="D18" s="79">
        <v>45447</v>
      </c>
      <c r="E18" s="43">
        <v>30448.400000000001</v>
      </c>
      <c r="F18" s="46"/>
      <c r="G18" s="46"/>
      <c r="H18" s="43">
        <f t="shared" si="0"/>
        <v>30448.400000000001</v>
      </c>
      <c r="I18" s="58"/>
      <c r="J18" s="58"/>
    </row>
    <row r="19" spans="1:10" x14ac:dyDescent="0.25">
      <c r="A19" s="50">
        <v>12</v>
      </c>
      <c r="B19" s="57" t="s">
        <v>16</v>
      </c>
      <c r="C19" s="61" t="s">
        <v>12</v>
      </c>
      <c r="D19" s="65">
        <v>45426</v>
      </c>
      <c r="E19" s="21">
        <v>21617</v>
      </c>
      <c r="F19" s="24">
        <v>21617</v>
      </c>
      <c r="G19" s="24"/>
      <c r="H19" s="21">
        <f t="shared" si="0"/>
        <v>0</v>
      </c>
      <c r="I19" s="58"/>
      <c r="J19" s="58"/>
    </row>
    <row r="20" spans="1:10" x14ac:dyDescent="0.25">
      <c r="A20" s="50">
        <v>13</v>
      </c>
      <c r="B20" s="57" t="s">
        <v>16</v>
      </c>
      <c r="C20" s="61" t="s">
        <v>12</v>
      </c>
      <c r="D20" s="65">
        <v>45433</v>
      </c>
      <c r="E20" s="21">
        <v>6726</v>
      </c>
      <c r="F20" s="24">
        <v>6726</v>
      </c>
      <c r="G20" s="24"/>
      <c r="H20" s="21">
        <f t="shared" si="0"/>
        <v>0</v>
      </c>
      <c r="I20" s="58"/>
      <c r="J20" s="58"/>
    </row>
    <row r="21" spans="1:10" x14ac:dyDescent="0.25">
      <c r="A21" s="50">
        <v>14</v>
      </c>
      <c r="B21" s="56" t="s">
        <v>16</v>
      </c>
      <c r="C21" s="61" t="s">
        <v>12</v>
      </c>
      <c r="D21" s="80">
        <v>45440</v>
      </c>
      <c r="E21" s="21">
        <v>8980</v>
      </c>
      <c r="F21" s="24">
        <v>8980</v>
      </c>
      <c r="G21" s="24"/>
      <c r="H21" s="21">
        <f t="shared" si="0"/>
        <v>0</v>
      </c>
      <c r="I21" s="58"/>
      <c r="J21" s="58"/>
    </row>
    <row r="22" spans="1:10" x14ac:dyDescent="0.25">
      <c r="A22" s="50">
        <v>15</v>
      </c>
      <c r="B22" s="57" t="s">
        <v>48</v>
      </c>
      <c r="C22" s="61" t="s">
        <v>12</v>
      </c>
      <c r="D22" s="65">
        <v>45419</v>
      </c>
      <c r="E22" s="21">
        <v>1760</v>
      </c>
      <c r="F22" s="24"/>
      <c r="G22" s="24"/>
      <c r="H22" s="21">
        <f t="shared" si="0"/>
        <v>1760</v>
      </c>
      <c r="I22" s="58"/>
      <c r="J22" s="58"/>
    </row>
    <row r="23" spans="1:10" x14ac:dyDescent="0.25">
      <c r="A23" s="50">
        <v>16</v>
      </c>
      <c r="B23" s="56" t="s">
        <v>29</v>
      </c>
      <c r="C23" s="61" t="s">
        <v>12</v>
      </c>
      <c r="D23" s="80">
        <v>45441</v>
      </c>
      <c r="E23" s="21">
        <v>5730</v>
      </c>
      <c r="F23" s="24"/>
      <c r="G23" s="24">
        <v>2730</v>
      </c>
      <c r="H23" s="21">
        <f t="shared" si="0"/>
        <v>3000</v>
      </c>
      <c r="I23" s="58" t="s">
        <v>46</v>
      </c>
      <c r="J23" s="58"/>
    </row>
    <row r="24" spans="1:10" x14ac:dyDescent="0.25">
      <c r="A24" s="71"/>
      <c r="B24" s="72" t="s">
        <v>29</v>
      </c>
      <c r="C24" s="73" t="s">
        <v>12</v>
      </c>
      <c r="D24" s="79">
        <v>45448</v>
      </c>
      <c r="E24" s="43">
        <v>4849</v>
      </c>
      <c r="F24" s="46"/>
      <c r="G24" s="46"/>
      <c r="H24" s="43">
        <f t="shared" si="0"/>
        <v>4849</v>
      </c>
      <c r="I24" s="58"/>
      <c r="J24" s="58"/>
    </row>
    <row r="25" spans="1:10" x14ac:dyDescent="0.25">
      <c r="A25" s="50">
        <v>17</v>
      </c>
      <c r="B25" s="57" t="s">
        <v>24</v>
      </c>
      <c r="C25" s="61" t="s">
        <v>12</v>
      </c>
      <c r="D25" s="65">
        <v>45425</v>
      </c>
      <c r="E25" s="21">
        <v>7219.4</v>
      </c>
      <c r="F25" s="24"/>
      <c r="G25" s="24"/>
      <c r="H25" s="21">
        <f t="shared" si="0"/>
        <v>7219.4</v>
      </c>
      <c r="I25" s="58"/>
      <c r="J25" s="58"/>
    </row>
    <row r="26" spans="1:10" x14ac:dyDescent="0.25">
      <c r="A26" s="50">
        <v>18</v>
      </c>
      <c r="B26" s="56" t="s">
        <v>24</v>
      </c>
      <c r="C26" s="61" t="s">
        <v>12</v>
      </c>
      <c r="D26" s="80">
        <v>45439</v>
      </c>
      <c r="E26" s="21">
        <v>6344</v>
      </c>
      <c r="F26" s="24"/>
      <c r="G26" s="24"/>
      <c r="H26" s="21">
        <f t="shared" si="0"/>
        <v>6344</v>
      </c>
      <c r="I26" s="58"/>
      <c r="J26" s="58"/>
    </row>
    <row r="27" spans="1:10" x14ac:dyDescent="0.25">
      <c r="A27" s="50">
        <v>19</v>
      </c>
      <c r="B27" s="57" t="s">
        <v>60</v>
      </c>
      <c r="C27" s="61" t="s">
        <v>12</v>
      </c>
      <c r="D27" s="65">
        <v>45425</v>
      </c>
      <c r="E27" s="21">
        <v>10549</v>
      </c>
      <c r="F27" s="24"/>
      <c r="G27" s="24"/>
      <c r="H27" s="21">
        <f t="shared" si="0"/>
        <v>10549</v>
      </c>
      <c r="I27" s="58"/>
      <c r="J27" s="58"/>
    </row>
    <row r="28" spans="1:10" x14ac:dyDescent="0.25">
      <c r="A28" s="50">
        <v>20</v>
      </c>
      <c r="B28" s="57" t="s">
        <v>18</v>
      </c>
      <c r="C28" s="61" t="s">
        <v>12</v>
      </c>
      <c r="D28" s="65">
        <v>45419</v>
      </c>
      <c r="E28" s="21">
        <v>1461.4</v>
      </c>
      <c r="F28" s="24"/>
      <c r="G28" s="21">
        <v>1461.4</v>
      </c>
      <c r="H28" s="21">
        <f t="shared" si="0"/>
        <v>0</v>
      </c>
      <c r="I28" s="58">
        <v>7776.9</v>
      </c>
      <c r="J28" s="58" t="s">
        <v>94</v>
      </c>
    </row>
    <row r="29" spans="1:10" x14ac:dyDescent="0.25">
      <c r="A29" s="71"/>
      <c r="B29" s="72" t="s">
        <v>18</v>
      </c>
      <c r="C29" s="73" t="s">
        <v>12</v>
      </c>
      <c r="D29" s="79">
        <v>45447</v>
      </c>
      <c r="E29" s="43">
        <v>6089</v>
      </c>
      <c r="F29" s="46"/>
      <c r="G29" s="43">
        <v>6089</v>
      </c>
      <c r="H29" s="43">
        <f t="shared" si="0"/>
        <v>0</v>
      </c>
      <c r="I29" s="58"/>
      <c r="J29" s="58"/>
    </row>
    <row r="30" spans="1:10" x14ac:dyDescent="0.25">
      <c r="A30" s="50">
        <v>21</v>
      </c>
      <c r="B30" s="56" t="s">
        <v>81</v>
      </c>
      <c r="C30" s="61" t="s">
        <v>12</v>
      </c>
      <c r="D30" s="80">
        <v>45439</v>
      </c>
      <c r="E30" s="21">
        <v>3084</v>
      </c>
      <c r="F30" s="24"/>
      <c r="G30" s="24">
        <v>3084</v>
      </c>
      <c r="H30" s="21">
        <f t="shared" si="0"/>
        <v>0</v>
      </c>
      <c r="I30" s="58" t="s">
        <v>46</v>
      </c>
      <c r="J30" s="58"/>
    </row>
    <row r="31" spans="1:10" x14ac:dyDescent="0.25">
      <c r="A31" s="71"/>
      <c r="B31" s="72" t="s">
        <v>81</v>
      </c>
      <c r="C31" s="73" t="s">
        <v>12</v>
      </c>
      <c r="D31" s="79">
        <v>45446</v>
      </c>
      <c r="E31" s="43">
        <v>5288.5</v>
      </c>
      <c r="F31" s="46"/>
      <c r="G31" s="46"/>
      <c r="H31" s="43">
        <f t="shared" si="0"/>
        <v>5288.5</v>
      </c>
      <c r="I31" s="58"/>
      <c r="J31" s="58"/>
    </row>
    <row r="32" spans="1:10" x14ac:dyDescent="0.25">
      <c r="A32" s="50">
        <v>22</v>
      </c>
      <c r="B32" s="57" t="s">
        <v>68</v>
      </c>
      <c r="C32" s="61" t="s">
        <v>12</v>
      </c>
      <c r="D32" s="65">
        <v>45432</v>
      </c>
      <c r="E32" s="21">
        <v>10000</v>
      </c>
      <c r="F32" s="24">
        <v>10000</v>
      </c>
      <c r="G32" s="24"/>
      <c r="H32" s="21">
        <f t="shared" si="0"/>
        <v>0</v>
      </c>
      <c r="I32" s="58"/>
      <c r="J32" s="58"/>
    </row>
    <row r="33" spans="1:10" x14ac:dyDescent="0.25">
      <c r="A33" s="50">
        <v>23</v>
      </c>
      <c r="B33" s="56" t="s">
        <v>68</v>
      </c>
      <c r="C33" s="61" t="s">
        <v>12</v>
      </c>
      <c r="D33" s="80">
        <v>45439</v>
      </c>
      <c r="E33" s="21">
        <v>3885.6</v>
      </c>
      <c r="F33" s="24">
        <v>3885.6</v>
      </c>
      <c r="G33" s="24"/>
      <c r="H33" s="21">
        <f t="shared" si="0"/>
        <v>0</v>
      </c>
      <c r="I33" s="58"/>
      <c r="J33" s="58"/>
    </row>
    <row r="34" spans="1:10" x14ac:dyDescent="0.25">
      <c r="A34" s="71"/>
      <c r="B34" s="72" t="s">
        <v>68</v>
      </c>
      <c r="C34" s="73" t="s">
        <v>12</v>
      </c>
      <c r="D34" s="79">
        <v>45446</v>
      </c>
      <c r="E34" s="43">
        <v>7165.57</v>
      </c>
      <c r="F34" s="46"/>
      <c r="G34" s="46"/>
      <c r="H34" s="43">
        <f t="shared" si="0"/>
        <v>7165.57</v>
      </c>
      <c r="I34" s="58"/>
      <c r="J34" s="58"/>
    </row>
    <row r="35" spans="1:10" x14ac:dyDescent="0.25">
      <c r="A35" s="50">
        <v>24</v>
      </c>
      <c r="B35" s="56" t="s">
        <v>112</v>
      </c>
      <c r="C35" s="61" t="s">
        <v>12</v>
      </c>
      <c r="D35" s="80">
        <v>45439</v>
      </c>
      <c r="E35" s="21">
        <v>8060</v>
      </c>
      <c r="F35" s="24">
        <v>8060</v>
      </c>
      <c r="G35" s="24"/>
      <c r="H35" s="21">
        <f t="shared" si="0"/>
        <v>0</v>
      </c>
      <c r="I35" s="58"/>
      <c r="J35" s="58"/>
    </row>
    <row r="36" spans="1:10" x14ac:dyDescent="0.25">
      <c r="A36" s="71"/>
      <c r="B36" s="72" t="s">
        <v>112</v>
      </c>
      <c r="C36" s="73" t="s">
        <v>12</v>
      </c>
      <c r="D36" s="79">
        <v>45446</v>
      </c>
      <c r="E36" s="43">
        <v>6088</v>
      </c>
      <c r="F36" s="46"/>
      <c r="G36" s="46"/>
      <c r="H36" s="43">
        <f t="shared" si="0"/>
        <v>6088</v>
      </c>
      <c r="I36" s="58"/>
      <c r="J36" s="58"/>
    </row>
    <row r="37" spans="1:10" x14ac:dyDescent="0.25">
      <c r="A37" s="50">
        <v>25</v>
      </c>
      <c r="B37" s="56" t="s">
        <v>72</v>
      </c>
      <c r="C37" s="61" t="s">
        <v>12</v>
      </c>
      <c r="D37" s="80">
        <v>45440</v>
      </c>
      <c r="E37" s="21">
        <v>8538</v>
      </c>
      <c r="F37" s="24">
        <v>6538</v>
      </c>
      <c r="G37" s="24"/>
      <c r="H37" s="21">
        <f t="shared" si="0"/>
        <v>2000</v>
      </c>
      <c r="I37" s="58"/>
      <c r="J37" s="58"/>
    </row>
    <row r="38" spans="1:10" x14ac:dyDescent="0.25">
      <c r="A38" s="71"/>
      <c r="B38" s="72" t="s">
        <v>72</v>
      </c>
      <c r="C38" s="73" t="s">
        <v>12</v>
      </c>
      <c r="D38" s="79">
        <v>45447</v>
      </c>
      <c r="E38" s="43">
        <v>7575</v>
      </c>
      <c r="F38" s="46"/>
      <c r="G38" s="46"/>
      <c r="H38" s="43">
        <f t="shared" si="0"/>
        <v>7575</v>
      </c>
      <c r="I38" s="58"/>
      <c r="J38" s="58"/>
    </row>
    <row r="39" spans="1:10" x14ac:dyDescent="0.25">
      <c r="A39" s="50">
        <v>26</v>
      </c>
      <c r="B39" s="56" t="s">
        <v>20</v>
      </c>
      <c r="C39" s="61" t="s">
        <v>12</v>
      </c>
      <c r="D39" s="80">
        <v>45440</v>
      </c>
      <c r="E39" s="21">
        <v>13543.1</v>
      </c>
      <c r="F39" s="24">
        <v>13543.1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2" t="s">
        <v>20</v>
      </c>
      <c r="C40" s="73" t="s">
        <v>12</v>
      </c>
      <c r="D40" s="79">
        <v>45447</v>
      </c>
      <c r="E40" s="43">
        <v>12085.8</v>
      </c>
      <c r="F40" s="46"/>
      <c r="G40" s="46"/>
      <c r="H40" s="43">
        <f t="shared" si="0"/>
        <v>12085.8</v>
      </c>
      <c r="I40" s="58"/>
      <c r="J40" s="58"/>
    </row>
    <row r="41" spans="1:10" x14ac:dyDescent="0.25">
      <c r="A41" s="50">
        <v>27</v>
      </c>
      <c r="B41" s="56" t="s">
        <v>105</v>
      </c>
      <c r="C41" s="61" t="s">
        <v>12</v>
      </c>
      <c r="D41" s="80">
        <v>45441</v>
      </c>
      <c r="E41" s="21">
        <v>5117</v>
      </c>
      <c r="F41" s="24">
        <v>5117</v>
      </c>
      <c r="G41" s="24"/>
      <c r="H41" s="21">
        <f t="shared" si="0"/>
        <v>0</v>
      </c>
      <c r="I41" s="58"/>
      <c r="J41" s="58"/>
    </row>
    <row r="42" spans="1:10" x14ac:dyDescent="0.25">
      <c r="A42" s="50">
        <v>28</v>
      </c>
      <c r="B42" s="56" t="s">
        <v>92</v>
      </c>
      <c r="C42" s="61" t="s">
        <v>12</v>
      </c>
      <c r="D42" s="80">
        <v>45440</v>
      </c>
      <c r="E42" s="21">
        <v>5827.5</v>
      </c>
      <c r="F42" s="24">
        <v>5827.5</v>
      </c>
      <c r="G42" s="24"/>
      <c r="H42" s="21">
        <f t="shared" si="0"/>
        <v>0</v>
      </c>
      <c r="I42" s="58"/>
      <c r="J42" s="58"/>
    </row>
    <row r="43" spans="1:10" x14ac:dyDescent="0.25">
      <c r="A43" s="71"/>
      <c r="B43" s="72" t="s">
        <v>92</v>
      </c>
      <c r="C43" s="73" t="s">
        <v>12</v>
      </c>
      <c r="D43" s="79">
        <v>45447</v>
      </c>
      <c r="E43" s="43">
        <v>3716</v>
      </c>
      <c r="F43" s="46"/>
      <c r="G43" s="46"/>
      <c r="H43" s="43">
        <f t="shared" si="0"/>
        <v>3716</v>
      </c>
      <c r="I43" s="58"/>
      <c r="J43" s="58"/>
    </row>
    <row r="44" spans="1:10" x14ac:dyDescent="0.25">
      <c r="A44" s="50">
        <v>29</v>
      </c>
      <c r="B44" s="56" t="s">
        <v>117</v>
      </c>
      <c r="C44" s="61" t="s">
        <v>12</v>
      </c>
      <c r="D44" s="80">
        <v>45440</v>
      </c>
      <c r="E44" s="21">
        <v>7560</v>
      </c>
      <c r="F44" s="24">
        <v>6105</v>
      </c>
      <c r="G44" s="24">
        <v>1455</v>
      </c>
      <c r="H44" s="21">
        <f t="shared" si="0"/>
        <v>0</v>
      </c>
      <c r="I44" s="58">
        <v>1500</v>
      </c>
      <c r="J44" s="58" t="s">
        <v>94</v>
      </c>
    </row>
    <row r="45" spans="1:10" x14ac:dyDescent="0.25">
      <c r="A45" s="50">
        <v>30</v>
      </c>
      <c r="B45" s="56" t="s">
        <v>15</v>
      </c>
      <c r="C45" s="61" t="s">
        <v>12</v>
      </c>
      <c r="D45" s="80">
        <v>45439</v>
      </c>
      <c r="E45" s="21">
        <v>9942</v>
      </c>
      <c r="F45" s="24">
        <v>9942</v>
      </c>
      <c r="G45" s="24"/>
      <c r="H45" s="21">
        <f t="shared" si="0"/>
        <v>0</v>
      </c>
      <c r="I45" s="58"/>
      <c r="J45" s="58"/>
    </row>
    <row r="46" spans="1:10" x14ac:dyDescent="0.25">
      <c r="A46" s="71"/>
      <c r="B46" s="72" t="s">
        <v>15</v>
      </c>
      <c r="C46" s="73" t="s">
        <v>12</v>
      </c>
      <c r="D46" s="79">
        <v>45446</v>
      </c>
      <c r="E46" s="43">
        <v>4200</v>
      </c>
      <c r="F46" s="46"/>
      <c r="G46" s="46"/>
      <c r="H46" s="43">
        <f t="shared" si="0"/>
        <v>4200</v>
      </c>
      <c r="I46" s="58"/>
      <c r="J46" s="58"/>
    </row>
    <row r="47" spans="1:10" x14ac:dyDescent="0.25">
      <c r="A47" s="50">
        <v>31</v>
      </c>
      <c r="B47" s="56" t="s">
        <v>65</v>
      </c>
      <c r="C47" s="61" t="s">
        <v>12</v>
      </c>
      <c r="D47" s="80">
        <v>45440</v>
      </c>
      <c r="E47" s="21">
        <v>2008</v>
      </c>
      <c r="F47" s="24">
        <v>2008</v>
      </c>
      <c r="G47" s="24"/>
      <c r="H47" s="21">
        <f t="shared" si="0"/>
        <v>0</v>
      </c>
      <c r="I47" s="58"/>
      <c r="J47" s="58"/>
    </row>
    <row r="48" spans="1:10" x14ac:dyDescent="0.25">
      <c r="A48" s="71"/>
      <c r="B48" s="72" t="s">
        <v>57</v>
      </c>
      <c r="C48" s="73" t="s">
        <v>12</v>
      </c>
      <c r="D48" s="79">
        <v>45446</v>
      </c>
      <c r="E48" s="43">
        <v>7840.8</v>
      </c>
      <c r="F48" s="46"/>
      <c r="G48" s="46"/>
      <c r="H48" s="43">
        <f t="shared" si="0"/>
        <v>7840.8</v>
      </c>
      <c r="I48" s="58"/>
      <c r="J48" s="58"/>
    </row>
    <row r="49" spans="1:10" x14ac:dyDescent="0.25">
      <c r="A49" s="71"/>
      <c r="B49" s="72" t="s">
        <v>59</v>
      </c>
      <c r="C49" s="73" t="s">
        <v>12</v>
      </c>
      <c r="D49" s="79">
        <v>45446</v>
      </c>
      <c r="E49" s="43">
        <v>888</v>
      </c>
      <c r="F49" s="46"/>
      <c r="G49" s="46"/>
      <c r="H49" s="43">
        <f t="shared" si="0"/>
        <v>888</v>
      </c>
      <c r="I49" s="58"/>
      <c r="J49" s="58"/>
    </row>
    <row r="50" spans="1:10" x14ac:dyDescent="0.25">
      <c r="A50" s="71"/>
      <c r="B50" s="72" t="s">
        <v>49</v>
      </c>
      <c r="C50" s="73" t="s">
        <v>12</v>
      </c>
      <c r="D50" s="79">
        <v>45448</v>
      </c>
      <c r="E50" s="43">
        <v>12792.6</v>
      </c>
      <c r="F50" s="46"/>
      <c r="G50" s="46"/>
      <c r="H50" s="43">
        <f t="shared" si="0"/>
        <v>12792.6</v>
      </c>
      <c r="I50" s="58"/>
      <c r="J50" s="58"/>
    </row>
    <row r="51" spans="1:10" x14ac:dyDescent="0.25">
      <c r="A51" s="50">
        <v>32</v>
      </c>
      <c r="B51" s="57" t="s">
        <v>90</v>
      </c>
      <c r="C51" s="62" t="s">
        <v>31</v>
      </c>
      <c r="D51" s="65">
        <v>45434</v>
      </c>
      <c r="E51" s="21">
        <v>9856.2000000000007</v>
      </c>
      <c r="F51" s="18">
        <v>9856.2000000000007</v>
      </c>
      <c r="G51" s="18"/>
      <c r="H51" s="21">
        <f t="shared" si="0"/>
        <v>0</v>
      </c>
    </row>
    <row r="52" spans="1:10" x14ac:dyDescent="0.25">
      <c r="A52" s="50">
        <v>33</v>
      </c>
      <c r="B52" s="57" t="s">
        <v>114</v>
      </c>
      <c r="C52" s="62" t="s">
        <v>31</v>
      </c>
      <c r="D52" s="65">
        <v>45436</v>
      </c>
      <c r="E52" s="21">
        <v>2705</v>
      </c>
      <c r="F52" s="18">
        <v>2705</v>
      </c>
      <c r="G52" s="18"/>
      <c r="H52" s="21">
        <f t="shared" si="0"/>
        <v>0</v>
      </c>
    </row>
    <row r="53" spans="1:10" x14ac:dyDescent="0.25">
      <c r="A53" s="50">
        <v>34</v>
      </c>
      <c r="B53" s="57" t="s">
        <v>33</v>
      </c>
      <c r="C53" s="62" t="s">
        <v>31</v>
      </c>
      <c r="D53" s="65">
        <v>45428</v>
      </c>
      <c r="E53" s="21">
        <v>11407.8</v>
      </c>
      <c r="F53" s="18"/>
      <c r="G53" s="18">
        <v>8000</v>
      </c>
      <c r="H53" s="21">
        <f t="shared" si="0"/>
        <v>3407.7999999999993</v>
      </c>
    </row>
    <row r="54" spans="1:10" x14ac:dyDescent="0.25">
      <c r="A54" s="50">
        <v>35</v>
      </c>
      <c r="B54" s="57" t="s">
        <v>33</v>
      </c>
      <c r="C54" s="62" t="s">
        <v>31</v>
      </c>
      <c r="D54" s="65">
        <v>45435</v>
      </c>
      <c r="E54" s="21">
        <v>16957</v>
      </c>
      <c r="F54" s="18"/>
      <c r="G54" s="18"/>
      <c r="H54" s="21">
        <f t="shared" si="0"/>
        <v>16957</v>
      </c>
    </row>
    <row r="55" spans="1:10" x14ac:dyDescent="0.25">
      <c r="A55" s="71"/>
      <c r="B55" s="72" t="s">
        <v>33</v>
      </c>
      <c r="C55" s="73" t="s">
        <v>31</v>
      </c>
      <c r="D55" s="79">
        <v>45449</v>
      </c>
      <c r="E55" s="43">
        <v>11357.3</v>
      </c>
      <c r="F55" s="44"/>
      <c r="G55" s="44"/>
      <c r="H55" s="43">
        <f t="shared" si="0"/>
        <v>11357.3</v>
      </c>
    </row>
    <row r="56" spans="1:10" x14ac:dyDescent="0.25">
      <c r="A56" s="50">
        <v>36</v>
      </c>
      <c r="B56" s="57" t="s">
        <v>53</v>
      </c>
      <c r="C56" s="62" t="s">
        <v>31</v>
      </c>
      <c r="D56" s="65">
        <v>45428</v>
      </c>
      <c r="E56" s="21">
        <v>33491</v>
      </c>
      <c r="F56" s="18">
        <v>1623</v>
      </c>
      <c r="G56" s="18">
        <f>6568+20000+5300</f>
        <v>31868</v>
      </c>
      <c r="H56" s="21">
        <f t="shared" si="0"/>
        <v>0</v>
      </c>
      <c r="I56" s="8" t="s">
        <v>46</v>
      </c>
    </row>
    <row r="57" spans="1:10" x14ac:dyDescent="0.25">
      <c r="A57" s="50">
        <v>37</v>
      </c>
      <c r="B57" s="57" t="s">
        <v>53</v>
      </c>
      <c r="C57" s="62" t="s">
        <v>31</v>
      </c>
      <c r="D57" s="65">
        <v>45435</v>
      </c>
      <c r="E57" s="21">
        <v>11868</v>
      </c>
      <c r="F57" s="18"/>
      <c r="G57" s="18"/>
      <c r="H57" s="21">
        <f t="shared" si="0"/>
        <v>11868</v>
      </c>
    </row>
    <row r="58" spans="1:10" x14ac:dyDescent="0.25">
      <c r="A58" s="50">
        <v>38</v>
      </c>
      <c r="B58" s="56" t="s">
        <v>53</v>
      </c>
      <c r="C58" s="61" t="s">
        <v>31</v>
      </c>
      <c r="D58" s="80">
        <v>45442</v>
      </c>
      <c r="E58" s="21">
        <v>21848</v>
      </c>
      <c r="F58" s="18"/>
      <c r="G58" s="18"/>
      <c r="H58" s="21">
        <f t="shared" si="0"/>
        <v>21848</v>
      </c>
    </row>
    <row r="59" spans="1:10" x14ac:dyDescent="0.25">
      <c r="A59" s="71"/>
      <c r="B59" s="72" t="s">
        <v>53</v>
      </c>
      <c r="C59" s="73" t="s">
        <v>31</v>
      </c>
      <c r="D59" s="79">
        <v>45449</v>
      </c>
      <c r="E59" s="43">
        <v>13584.68</v>
      </c>
      <c r="F59" s="44"/>
      <c r="G59" s="44"/>
      <c r="H59" s="43">
        <f t="shared" si="0"/>
        <v>13584.68</v>
      </c>
    </row>
    <row r="60" spans="1:10" x14ac:dyDescent="0.25">
      <c r="A60" s="50">
        <v>39</v>
      </c>
      <c r="B60" s="57" t="s">
        <v>88</v>
      </c>
      <c r="C60" s="62" t="s">
        <v>31</v>
      </c>
      <c r="D60" s="65">
        <v>45435</v>
      </c>
      <c r="E60" s="21">
        <v>5049</v>
      </c>
      <c r="F60" s="18">
        <v>5049</v>
      </c>
      <c r="G60" s="18"/>
      <c r="H60" s="21">
        <f t="shared" si="0"/>
        <v>0</v>
      </c>
    </row>
    <row r="61" spans="1:10" x14ac:dyDescent="0.25">
      <c r="A61" s="71"/>
      <c r="B61" s="72" t="s">
        <v>88</v>
      </c>
      <c r="C61" s="73" t="s">
        <v>31</v>
      </c>
      <c r="D61" s="79">
        <v>45449</v>
      </c>
      <c r="E61" s="43">
        <v>12935.4</v>
      </c>
      <c r="F61" s="44"/>
      <c r="G61" s="44"/>
      <c r="H61" s="43">
        <f t="shared" si="0"/>
        <v>12935.4</v>
      </c>
    </row>
    <row r="62" spans="1:10" x14ac:dyDescent="0.25">
      <c r="A62" s="50">
        <v>40</v>
      </c>
      <c r="B62" s="57" t="s">
        <v>32</v>
      </c>
      <c r="C62" s="61" t="s">
        <v>31</v>
      </c>
      <c r="D62" s="65">
        <v>45428</v>
      </c>
      <c r="E62" s="21">
        <v>2990</v>
      </c>
      <c r="F62" s="18">
        <v>190</v>
      </c>
      <c r="G62" s="18">
        <v>2800</v>
      </c>
      <c r="H62" s="21">
        <f t="shared" si="0"/>
        <v>0</v>
      </c>
      <c r="I62" s="8" t="s">
        <v>46</v>
      </c>
    </row>
    <row r="63" spans="1:10" x14ac:dyDescent="0.25">
      <c r="A63" s="50">
        <v>41</v>
      </c>
      <c r="B63" s="57" t="s">
        <v>32</v>
      </c>
      <c r="C63" s="61" t="s">
        <v>31</v>
      </c>
      <c r="D63" s="65">
        <v>45435</v>
      </c>
      <c r="E63" s="21">
        <v>2419</v>
      </c>
      <c r="F63" s="18"/>
      <c r="G63" s="18"/>
      <c r="H63" s="21">
        <f t="shared" si="0"/>
        <v>2419</v>
      </c>
    </row>
    <row r="64" spans="1:10" x14ac:dyDescent="0.25">
      <c r="A64" s="50">
        <v>42</v>
      </c>
      <c r="B64" s="56" t="s">
        <v>32</v>
      </c>
      <c r="C64" s="61" t="s">
        <v>31</v>
      </c>
      <c r="D64" s="80">
        <v>45442</v>
      </c>
      <c r="E64" s="21">
        <v>510</v>
      </c>
      <c r="F64" s="18">
        <v>510</v>
      </c>
      <c r="G64" s="18"/>
      <c r="H64" s="21">
        <f t="shared" si="0"/>
        <v>0</v>
      </c>
    </row>
    <row r="65" spans="1:9" x14ac:dyDescent="0.25">
      <c r="A65" s="71"/>
      <c r="B65" s="72" t="s">
        <v>32</v>
      </c>
      <c r="C65" s="73" t="s">
        <v>31</v>
      </c>
      <c r="D65" s="79">
        <v>45449</v>
      </c>
      <c r="E65" s="43">
        <v>1300</v>
      </c>
      <c r="F65" s="44"/>
      <c r="G65" s="44"/>
      <c r="H65" s="43">
        <f t="shared" si="0"/>
        <v>1300</v>
      </c>
    </row>
    <row r="66" spans="1:9" x14ac:dyDescent="0.25">
      <c r="A66" s="50">
        <v>43</v>
      </c>
      <c r="B66" s="57" t="s">
        <v>36</v>
      </c>
      <c r="C66" s="61" t="s">
        <v>31</v>
      </c>
      <c r="D66" s="65">
        <v>45435</v>
      </c>
      <c r="E66" s="21">
        <v>9284</v>
      </c>
      <c r="F66" s="18"/>
      <c r="G66" s="18">
        <v>9284</v>
      </c>
      <c r="H66" s="21">
        <f t="shared" si="0"/>
        <v>0</v>
      </c>
      <c r="I66" s="8" t="s">
        <v>46</v>
      </c>
    </row>
    <row r="67" spans="1:9" x14ac:dyDescent="0.25">
      <c r="A67" s="50">
        <v>44</v>
      </c>
      <c r="B67" s="56" t="s">
        <v>52</v>
      </c>
      <c r="C67" s="61" t="s">
        <v>31</v>
      </c>
      <c r="D67" s="80">
        <v>45442</v>
      </c>
      <c r="E67" s="21">
        <v>5852</v>
      </c>
      <c r="F67" s="18">
        <v>5852</v>
      </c>
      <c r="G67" s="18"/>
      <c r="H67" s="21">
        <f t="shared" si="0"/>
        <v>0</v>
      </c>
    </row>
    <row r="68" spans="1:9" x14ac:dyDescent="0.25">
      <c r="A68" s="71"/>
      <c r="B68" s="72" t="s">
        <v>52</v>
      </c>
      <c r="C68" s="73" t="s">
        <v>31</v>
      </c>
      <c r="D68" s="79">
        <v>45450</v>
      </c>
      <c r="E68" s="43">
        <v>1806.84</v>
      </c>
      <c r="F68" s="44"/>
      <c r="G68" s="44"/>
      <c r="H68" s="43">
        <f t="shared" si="0"/>
        <v>1806.84</v>
      </c>
    </row>
    <row r="69" spans="1:9" x14ac:dyDescent="0.25">
      <c r="A69" s="50">
        <v>45</v>
      </c>
      <c r="B69" s="57" t="s">
        <v>50</v>
      </c>
      <c r="C69" s="61" t="s">
        <v>31</v>
      </c>
      <c r="D69" s="65">
        <v>45436</v>
      </c>
      <c r="E69" s="21">
        <v>4668</v>
      </c>
      <c r="F69" s="18">
        <v>4668</v>
      </c>
      <c r="G69" s="18"/>
      <c r="H69" s="21">
        <f t="shared" si="0"/>
        <v>0</v>
      </c>
    </row>
    <row r="70" spans="1:9" x14ac:dyDescent="0.25">
      <c r="A70" s="50">
        <v>46</v>
      </c>
      <c r="B70" s="56" t="s">
        <v>37</v>
      </c>
      <c r="C70" s="61" t="s">
        <v>31</v>
      </c>
      <c r="D70" s="80">
        <v>45442</v>
      </c>
      <c r="E70" s="21">
        <v>19111</v>
      </c>
      <c r="F70" s="18">
        <v>9111</v>
      </c>
      <c r="G70" s="18"/>
      <c r="H70" s="21">
        <f t="shared" si="0"/>
        <v>10000</v>
      </c>
    </row>
    <row r="71" spans="1:9" x14ac:dyDescent="0.25">
      <c r="A71" s="50">
        <v>47</v>
      </c>
      <c r="B71" s="57" t="s">
        <v>34</v>
      </c>
      <c r="C71" s="61" t="s">
        <v>31</v>
      </c>
      <c r="D71" s="65">
        <v>45428</v>
      </c>
      <c r="E71" s="21">
        <v>34713</v>
      </c>
      <c r="F71" s="18"/>
      <c r="G71" s="18">
        <v>10000</v>
      </c>
      <c r="H71" s="21">
        <f t="shared" si="0"/>
        <v>24713</v>
      </c>
      <c r="I71" s="8" t="s">
        <v>46</v>
      </c>
    </row>
    <row r="72" spans="1:9" x14ac:dyDescent="0.25">
      <c r="A72" s="50">
        <v>48</v>
      </c>
      <c r="B72" s="56" t="s">
        <v>63</v>
      </c>
      <c r="C72" s="61" t="s">
        <v>31</v>
      </c>
      <c r="D72" s="80">
        <v>45442</v>
      </c>
      <c r="E72" s="21">
        <v>22160</v>
      </c>
      <c r="F72" s="18"/>
      <c r="G72" s="18"/>
      <c r="H72" s="21">
        <f t="shared" si="0"/>
        <v>22160</v>
      </c>
    </row>
    <row r="73" spans="1:9" x14ac:dyDescent="0.25">
      <c r="A73" s="71"/>
      <c r="B73" s="72" t="s">
        <v>119</v>
      </c>
      <c r="C73" s="73" t="s">
        <v>31</v>
      </c>
      <c r="D73" s="79">
        <v>45449</v>
      </c>
      <c r="E73" s="43">
        <v>3959</v>
      </c>
      <c r="F73" s="44"/>
      <c r="G73" s="44"/>
      <c r="H73" s="43">
        <f t="shared" si="0"/>
        <v>3959</v>
      </c>
    </row>
    <row r="74" spans="1:9" x14ac:dyDescent="0.25">
      <c r="A74" s="71"/>
      <c r="B74" s="76" t="s">
        <v>120</v>
      </c>
      <c r="C74" s="73" t="s">
        <v>31</v>
      </c>
      <c r="D74" s="74">
        <v>45463</v>
      </c>
      <c r="E74" s="48">
        <v>7995</v>
      </c>
      <c r="F74" s="44"/>
      <c r="G74" s="48">
        <v>7995</v>
      </c>
      <c r="H74" s="43">
        <f t="shared" si="0"/>
        <v>0</v>
      </c>
    </row>
    <row r="75" spans="1:9" x14ac:dyDescent="0.25">
      <c r="A75" s="71"/>
      <c r="B75" s="76" t="s">
        <v>120</v>
      </c>
      <c r="C75" s="73" t="s">
        <v>31</v>
      </c>
      <c r="D75" s="74">
        <v>45470</v>
      </c>
      <c r="E75" s="48">
        <v>5280</v>
      </c>
      <c r="F75" s="44"/>
      <c r="G75" s="48">
        <v>5280</v>
      </c>
      <c r="H75" s="43">
        <f t="shared" si="0"/>
        <v>0</v>
      </c>
    </row>
    <row r="76" spans="1:9" x14ac:dyDescent="0.25">
      <c r="A76" s="50"/>
      <c r="B76" s="28"/>
      <c r="C76" s="63"/>
      <c r="D76" s="63" t="s">
        <v>39</v>
      </c>
      <c r="E76" s="69">
        <f>SUM(E4:E75)</f>
        <v>722698.64</v>
      </c>
      <c r="F76" s="30">
        <f>SUM(F4:F75)</f>
        <v>207611.89</v>
      </c>
      <c r="G76" s="30">
        <f>SUM(G4:G75)</f>
        <v>93546.4</v>
      </c>
      <c r="H76" s="21"/>
    </row>
    <row r="77" spans="1:9" x14ac:dyDescent="0.25">
      <c r="A77" s="59"/>
      <c r="B77" s="12"/>
      <c r="C77" s="55"/>
      <c r="D77" s="55"/>
      <c r="E77" s="70"/>
      <c r="F77" s="33"/>
      <c r="G77" s="33"/>
      <c r="H77" s="34"/>
    </row>
    <row r="78" spans="1:9" x14ac:dyDescent="0.25">
      <c r="B78" s="4" t="s">
        <v>40</v>
      </c>
      <c r="C78" s="53"/>
      <c r="D78" s="53" t="s">
        <v>41</v>
      </c>
      <c r="E78" s="53"/>
      <c r="F78" s="35" t="s">
        <v>42</v>
      </c>
      <c r="G78" s="35"/>
    </row>
    <row r="79" spans="1:9" x14ac:dyDescent="0.25">
      <c r="B79" s="12" t="s">
        <v>43</v>
      </c>
      <c r="C79" s="53"/>
      <c r="D79" s="55" t="s">
        <v>98</v>
      </c>
      <c r="E79" s="53"/>
      <c r="F79" s="35" t="s">
        <v>44</v>
      </c>
      <c r="G79" s="35"/>
    </row>
    <row r="81" spans="1:7" x14ac:dyDescent="0.25">
      <c r="B81" s="52"/>
      <c r="F81" s="8"/>
      <c r="G81" s="8"/>
    </row>
    <row r="82" spans="1:7" x14ac:dyDescent="0.25">
      <c r="A82" s="8"/>
      <c r="B82" s="52"/>
      <c r="F82" s="8"/>
      <c r="G82" s="8"/>
    </row>
  </sheetData>
  <autoFilter ref="A1:H76"/>
  <pageMargins left="0" right="0" top="0.19685039370078741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A52" workbookViewId="0">
      <selection activeCell="F70" sqref="F70:G70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5.285156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45444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121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45426</v>
      </c>
      <c r="E4" s="21">
        <v>13436</v>
      </c>
      <c r="F4" s="18">
        <v>13436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45433</v>
      </c>
      <c r="E5" s="21">
        <v>27534.6</v>
      </c>
      <c r="F5" s="18"/>
      <c r="G5" s="18"/>
      <c r="H5" s="21">
        <f t="shared" ref="H5:H69" si="0">E5-F5-G5</f>
        <v>27534.6</v>
      </c>
    </row>
    <row r="6" spans="1:10" x14ac:dyDescent="0.25">
      <c r="A6" s="50">
        <v>3</v>
      </c>
      <c r="B6" s="56" t="s">
        <v>11</v>
      </c>
      <c r="C6" s="61" t="s">
        <v>12</v>
      </c>
      <c r="D6" s="80">
        <v>45447</v>
      </c>
      <c r="E6" s="21">
        <v>7563</v>
      </c>
      <c r="F6" s="18"/>
      <c r="G6" s="18"/>
      <c r="H6" s="21">
        <f t="shared" si="0"/>
        <v>7563</v>
      </c>
    </row>
    <row r="7" spans="1:10" x14ac:dyDescent="0.25">
      <c r="A7" s="71"/>
      <c r="B7" s="72" t="s">
        <v>11</v>
      </c>
      <c r="C7" s="73" t="s">
        <v>12</v>
      </c>
      <c r="D7" s="74">
        <v>45461</v>
      </c>
      <c r="E7" s="43">
        <v>4778.8</v>
      </c>
      <c r="F7" s="44"/>
      <c r="G7" s="44"/>
      <c r="H7" s="43"/>
    </row>
    <row r="8" spans="1:10" x14ac:dyDescent="0.25">
      <c r="A8" s="50">
        <v>4</v>
      </c>
      <c r="B8" s="56" t="s">
        <v>13</v>
      </c>
      <c r="C8" s="61" t="s">
        <v>12</v>
      </c>
      <c r="D8" s="65">
        <v>45432</v>
      </c>
      <c r="E8" s="21">
        <v>21016.66</v>
      </c>
      <c r="F8" s="18">
        <v>21016.66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13</v>
      </c>
      <c r="C9" s="61" t="s">
        <v>12</v>
      </c>
      <c r="D9" s="80">
        <v>45446</v>
      </c>
      <c r="E9" s="21">
        <v>13918</v>
      </c>
      <c r="F9" s="18"/>
      <c r="G9" s="18"/>
      <c r="H9" s="21">
        <f t="shared" si="0"/>
        <v>13918</v>
      </c>
    </row>
    <row r="10" spans="1:10" x14ac:dyDescent="0.25">
      <c r="A10" s="71"/>
      <c r="B10" s="72" t="s">
        <v>13</v>
      </c>
      <c r="C10" s="73" t="s">
        <v>12</v>
      </c>
      <c r="D10" s="74">
        <v>45460</v>
      </c>
      <c r="E10" s="43">
        <v>14511</v>
      </c>
      <c r="F10" s="44"/>
      <c r="G10" s="44"/>
      <c r="H10" s="43">
        <f t="shared" si="0"/>
        <v>14511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45427</v>
      </c>
      <c r="E11" s="21">
        <v>15000</v>
      </c>
      <c r="F11" s="18">
        <v>15000</v>
      </c>
      <c r="G11" s="18"/>
      <c r="H11" s="21">
        <f t="shared" si="0"/>
        <v>0</v>
      </c>
    </row>
    <row r="12" spans="1:10" x14ac:dyDescent="0.25">
      <c r="A12" s="50">
        <v>7</v>
      </c>
      <c r="B12" s="56" t="s">
        <v>14</v>
      </c>
      <c r="C12" s="61" t="s">
        <v>12</v>
      </c>
      <c r="D12" s="80">
        <v>45448</v>
      </c>
      <c r="E12" s="21">
        <v>18499</v>
      </c>
      <c r="F12" s="18"/>
      <c r="G12" s="18"/>
      <c r="H12" s="21">
        <f t="shared" si="0"/>
        <v>18499</v>
      </c>
    </row>
    <row r="13" spans="1:10" x14ac:dyDescent="0.25">
      <c r="A13" s="71"/>
      <c r="B13" s="72" t="s">
        <v>14</v>
      </c>
      <c r="C13" s="73" t="s">
        <v>12</v>
      </c>
      <c r="D13" s="74">
        <v>45462</v>
      </c>
      <c r="E13" s="43">
        <v>4457</v>
      </c>
      <c r="F13" s="44"/>
      <c r="G13" s="44"/>
      <c r="H13" s="43">
        <f t="shared" si="0"/>
        <v>4457</v>
      </c>
    </row>
    <row r="14" spans="1:10" x14ac:dyDescent="0.25">
      <c r="A14" s="50">
        <v>8</v>
      </c>
      <c r="B14" s="57" t="s">
        <v>17</v>
      </c>
      <c r="C14" s="61" t="s">
        <v>12</v>
      </c>
      <c r="D14" s="65">
        <v>45435</v>
      </c>
      <c r="E14" s="21">
        <v>12447</v>
      </c>
      <c r="F14" s="24">
        <v>7500</v>
      </c>
      <c r="G14" s="24"/>
      <c r="H14" s="21">
        <f t="shared" si="0"/>
        <v>4947</v>
      </c>
      <c r="I14" s="58"/>
      <c r="J14" s="58"/>
    </row>
    <row r="15" spans="1:10" x14ac:dyDescent="0.25">
      <c r="A15" s="71"/>
      <c r="B15" s="76" t="s">
        <v>17</v>
      </c>
      <c r="C15" s="73" t="s">
        <v>12</v>
      </c>
      <c r="D15" s="74">
        <v>45462</v>
      </c>
      <c r="E15" s="43">
        <v>6769</v>
      </c>
      <c r="F15" s="46"/>
      <c r="G15" s="46"/>
      <c r="H15" s="43">
        <f t="shared" si="0"/>
        <v>6769</v>
      </c>
      <c r="I15" s="58"/>
      <c r="J15" s="58"/>
    </row>
    <row r="16" spans="1:10" x14ac:dyDescent="0.25">
      <c r="A16" s="50">
        <v>9</v>
      </c>
      <c r="B16" s="56" t="s">
        <v>80</v>
      </c>
      <c r="C16" s="61" t="s">
        <v>12</v>
      </c>
      <c r="D16" s="80">
        <v>45447</v>
      </c>
      <c r="E16" s="21">
        <v>30448.400000000001</v>
      </c>
      <c r="F16" s="24"/>
      <c r="G16" s="24"/>
      <c r="H16" s="21">
        <f t="shared" si="0"/>
        <v>30448.400000000001</v>
      </c>
      <c r="I16" s="58"/>
      <c r="J16" s="58"/>
    </row>
    <row r="17" spans="1:10" x14ac:dyDescent="0.25">
      <c r="A17" s="50">
        <v>10</v>
      </c>
      <c r="B17" s="57" t="s">
        <v>48</v>
      </c>
      <c r="C17" s="61" t="s">
        <v>12</v>
      </c>
      <c r="D17" s="65">
        <v>45419</v>
      </c>
      <c r="E17" s="21">
        <v>1760</v>
      </c>
      <c r="F17" s="24"/>
      <c r="G17" s="24">
        <v>1760</v>
      </c>
      <c r="H17" s="21">
        <f t="shared" si="0"/>
        <v>0</v>
      </c>
      <c r="I17" s="58">
        <v>1812</v>
      </c>
      <c r="J17" s="58" t="s">
        <v>94</v>
      </c>
    </row>
    <row r="18" spans="1:10" x14ac:dyDescent="0.25">
      <c r="A18" s="50">
        <v>11</v>
      </c>
      <c r="B18" s="56" t="s">
        <v>29</v>
      </c>
      <c r="C18" s="61" t="s">
        <v>12</v>
      </c>
      <c r="D18" s="80">
        <v>45441</v>
      </c>
      <c r="E18" s="21">
        <v>3000</v>
      </c>
      <c r="F18" s="24"/>
      <c r="G18" s="24">
        <v>3000</v>
      </c>
      <c r="H18" s="21">
        <f t="shared" si="0"/>
        <v>0</v>
      </c>
      <c r="I18" s="58" t="s">
        <v>46</v>
      </c>
      <c r="J18" s="58"/>
    </row>
    <row r="19" spans="1:10" x14ac:dyDescent="0.25">
      <c r="A19" s="50">
        <v>12</v>
      </c>
      <c r="B19" s="56" t="s">
        <v>29</v>
      </c>
      <c r="C19" s="61" t="s">
        <v>12</v>
      </c>
      <c r="D19" s="80">
        <v>45448</v>
      </c>
      <c r="E19" s="21">
        <v>4849</v>
      </c>
      <c r="F19" s="24"/>
      <c r="G19" s="24">
        <v>2849</v>
      </c>
      <c r="H19" s="21">
        <f t="shared" si="0"/>
        <v>2000</v>
      </c>
      <c r="I19" s="58" t="s">
        <v>46</v>
      </c>
      <c r="J19" s="58"/>
    </row>
    <row r="20" spans="1:10" x14ac:dyDescent="0.25">
      <c r="A20" s="50">
        <v>13</v>
      </c>
      <c r="B20" s="57" t="s">
        <v>24</v>
      </c>
      <c r="C20" s="61" t="s">
        <v>12</v>
      </c>
      <c r="D20" s="65">
        <v>45425</v>
      </c>
      <c r="E20" s="21">
        <v>7219.4</v>
      </c>
      <c r="F20" s="24"/>
      <c r="G20" s="24">
        <f>3220+4000</f>
        <v>7220</v>
      </c>
      <c r="H20" s="21">
        <f t="shared" si="0"/>
        <v>-0.6000000000003638</v>
      </c>
      <c r="I20" s="58" t="s">
        <v>46</v>
      </c>
      <c r="J20" s="58"/>
    </row>
    <row r="21" spans="1:10" x14ac:dyDescent="0.25">
      <c r="A21" s="50">
        <v>14</v>
      </c>
      <c r="B21" s="56" t="s">
        <v>24</v>
      </c>
      <c r="C21" s="61" t="s">
        <v>12</v>
      </c>
      <c r="D21" s="80">
        <v>45439</v>
      </c>
      <c r="E21" s="21">
        <v>6344</v>
      </c>
      <c r="F21" s="24"/>
      <c r="G21" s="24"/>
      <c r="H21" s="21">
        <f t="shared" si="0"/>
        <v>6344</v>
      </c>
      <c r="I21" s="58"/>
      <c r="J21" s="58"/>
    </row>
    <row r="22" spans="1:10" x14ac:dyDescent="0.25">
      <c r="A22" s="50">
        <v>15</v>
      </c>
      <c r="B22" s="57" t="s">
        <v>60</v>
      </c>
      <c r="C22" s="61" t="s">
        <v>12</v>
      </c>
      <c r="D22" s="65">
        <v>45425</v>
      </c>
      <c r="E22" s="21">
        <v>10549</v>
      </c>
      <c r="F22" s="24"/>
      <c r="G22" s="24">
        <v>10549</v>
      </c>
      <c r="H22" s="21">
        <f t="shared" si="0"/>
        <v>0</v>
      </c>
      <c r="I22" s="58">
        <v>10865</v>
      </c>
      <c r="J22" s="58" t="s">
        <v>94</v>
      </c>
    </row>
    <row r="23" spans="1:10" x14ac:dyDescent="0.25">
      <c r="A23" s="50">
        <v>16</v>
      </c>
      <c r="B23" s="56" t="s">
        <v>81</v>
      </c>
      <c r="C23" s="61" t="s">
        <v>12</v>
      </c>
      <c r="D23" s="80">
        <v>45446</v>
      </c>
      <c r="E23" s="21">
        <v>5288.5</v>
      </c>
      <c r="F23" s="24"/>
      <c r="G23" s="24">
        <v>5288.5</v>
      </c>
      <c r="H23" s="21">
        <f t="shared" si="0"/>
        <v>0</v>
      </c>
      <c r="I23" s="58" t="s">
        <v>46</v>
      </c>
      <c r="J23" s="58"/>
    </row>
    <row r="24" spans="1:10" x14ac:dyDescent="0.25">
      <c r="A24" s="71"/>
      <c r="B24" s="72" t="s">
        <v>81</v>
      </c>
      <c r="C24" s="73" t="s">
        <v>12</v>
      </c>
      <c r="D24" s="79">
        <v>45460</v>
      </c>
      <c r="E24" s="43">
        <v>1320</v>
      </c>
      <c r="F24" s="46"/>
      <c r="G24" s="46"/>
      <c r="H24" s="43">
        <f t="shared" si="0"/>
        <v>1320</v>
      </c>
      <c r="I24" s="58"/>
      <c r="J24" s="58"/>
    </row>
    <row r="25" spans="1:10" x14ac:dyDescent="0.25">
      <c r="A25" s="50">
        <v>17</v>
      </c>
      <c r="B25" s="56" t="s">
        <v>68</v>
      </c>
      <c r="C25" s="61" t="s">
        <v>12</v>
      </c>
      <c r="D25" s="80">
        <v>45446</v>
      </c>
      <c r="E25" s="21">
        <v>7165.57</v>
      </c>
      <c r="F25" s="24">
        <v>7165.57</v>
      </c>
      <c r="G25" s="24"/>
      <c r="H25" s="21">
        <f t="shared" si="0"/>
        <v>0</v>
      </c>
      <c r="I25" s="58"/>
      <c r="J25" s="58"/>
    </row>
    <row r="26" spans="1:10" x14ac:dyDescent="0.25">
      <c r="A26" s="71"/>
      <c r="B26" s="72" t="s">
        <v>68</v>
      </c>
      <c r="C26" s="73" t="s">
        <v>12</v>
      </c>
      <c r="D26" s="79">
        <v>45460</v>
      </c>
      <c r="E26" s="43">
        <v>1854</v>
      </c>
      <c r="F26" s="46"/>
      <c r="G26" s="46"/>
      <c r="H26" s="43">
        <f t="shared" si="0"/>
        <v>1854</v>
      </c>
      <c r="I26" s="58"/>
      <c r="J26" s="58"/>
    </row>
    <row r="27" spans="1:10" x14ac:dyDescent="0.25">
      <c r="A27" s="50">
        <v>18</v>
      </c>
      <c r="B27" s="56" t="s">
        <v>112</v>
      </c>
      <c r="C27" s="61" t="s">
        <v>12</v>
      </c>
      <c r="D27" s="80">
        <v>45446</v>
      </c>
      <c r="E27" s="21">
        <v>6088</v>
      </c>
      <c r="F27" s="24">
        <v>6088</v>
      </c>
      <c r="G27" s="24"/>
      <c r="H27" s="21">
        <f t="shared" si="0"/>
        <v>0</v>
      </c>
      <c r="I27" s="58"/>
      <c r="J27" s="58"/>
    </row>
    <row r="28" spans="1:10" x14ac:dyDescent="0.25">
      <c r="A28" s="71"/>
      <c r="B28" s="72" t="s">
        <v>112</v>
      </c>
      <c r="C28" s="73" t="s">
        <v>12</v>
      </c>
      <c r="D28" s="79">
        <v>45460</v>
      </c>
      <c r="E28" s="43">
        <v>4365</v>
      </c>
      <c r="F28" s="46"/>
      <c r="G28" s="46"/>
      <c r="H28" s="43">
        <f t="shared" si="0"/>
        <v>4365</v>
      </c>
      <c r="I28" s="58"/>
      <c r="J28" s="58"/>
    </row>
    <row r="29" spans="1:10" x14ac:dyDescent="0.25">
      <c r="A29" s="50">
        <v>19</v>
      </c>
      <c r="B29" s="56" t="s">
        <v>72</v>
      </c>
      <c r="C29" s="61" t="s">
        <v>12</v>
      </c>
      <c r="D29" s="80">
        <v>45440</v>
      </c>
      <c r="E29" s="21">
        <v>2000</v>
      </c>
      <c r="F29" s="24">
        <v>70</v>
      </c>
      <c r="G29" s="24">
        <v>1930</v>
      </c>
      <c r="H29" s="21">
        <f t="shared" si="0"/>
        <v>0</v>
      </c>
      <c r="I29" s="58">
        <v>1988</v>
      </c>
      <c r="J29" s="58" t="s">
        <v>94</v>
      </c>
    </row>
    <row r="30" spans="1:10" x14ac:dyDescent="0.25">
      <c r="A30" s="50">
        <v>20</v>
      </c>
      <c r="B30" s="56" t="s">
        <v>72</v>
      </c>
      <c r="C30" s="61" t="s">
        <v>12</v>
      </c>
      <c r="D30" s="80">
        <v>45447</v>
      </c>
      <c r="E30" s="21">
        <v>7575</v>
      </c>
      <c r="F30" s="24">
        <v>2000</v>
      </c>
      <c r="G30" s="24"/>
      <c r="H30" s="21">
        <f t="shared" si="0"/>
        <v>5575</v>
      </c>
      <c r="I30" s="58"/>
      <c r="J30" s="58"/>
    </row>
    <row r="31" spans="1:10" x14ac:dyDescent="0.25">
      <c r="A31" s="71"/>
      <c r="B31" s="72" t="s">
        <v>72</v>
      </c>
      <c r="C31" s="73" t="s">
        <v>12</v>
      </c>
      <c r="D31" s="79">
        <v>45461</v>
      </c>
      <c r="E31" s="43">
        <v>6361.4</v>
      </c>
      <c r="F31" s="46"/>
      <c r="G31" s="46"/>
      <c r="H31" s="43">
        <f t="shared" si="0"/>
        <v>6361.4</v>
      </c>
      <c r="I31" s="58"/>
      <c r="J31" s="58"/>
    </row>
    <row r="32" spans="1:10" x14ac:dyDescent="0.25">
      <c r="A32" s="50">
        <v>21</v>
      </c>
      <c r="B32" s="56" t="s">
        <v>20</v>
      </c>
      <c r="C32" s="61" t="s">
        <v>12</v>
      </c>
      <c r="D32" s="80">
        <v>45447</v>
      </c>
      <c r="E32" s="21">
        <v>12085.8</v>
      </c>
      <c r="F32" s="24">
        <v>12085.8</v>
      </c>
      <c r="G32" s="24"/>
      <c r="H32" s="21">
        <f t="shared" si="0"/>
        <v>0</v>
      </c>
      <c r="I32" s="58"/>
      <c r="J32" s="58"/>
    </row>
    <row r="33" spans="1:10" x14ac:dyDescent="0.25">
      <c r="A33" s="50">
        <v>22</v>
      </c>
      <c r="B33" s="56" t="s">
        <v>92</v>
      </c>
      <c r="C33" s="61" t="s">
        <v>12</v>
      </c>
      <c r="D33" s="80">
        <v>45447</v>
      </c>
      <c r="E33" s="21">
        <v>3716</v>
      </c>
      <c r="F33" s="24">
        <v>3716</v>
      </c>
      <c r="G33" s="24"/>
      <c r="H33" s="21">
        <f t="shared" si="0"/>
        <v>0</v>
      </c>
      <c r="I33" s="58"/>
      <c r="J33" s="58"/>
    </row>
    <row r="34" spans="1:10" x14ac:dyDescent="0.25">
      <c r="A34" s="71"/>
      <c r="B34" s="72" t="s">
        <v>92</v>
      </c>
      <c r="C34" s="73" t="s">
        <v>12</v>
      </c>
      <c r="D34" s="79">
        <v>45461</v>
      </c>
      <c r="E34" s="43">
        <v>5959</v>
      </c>
      <c r="F34" s="46"/>
      <c r="G34" s="46"/>
      <c r="H34" s="43">
        <f t="shared" si="0"/>
        <v>5959</v>
      </c>
      <c r="I34" s="58"/>
      <c r="J34" s="58"/>
    </row>
    <row r="35" spans="1:10" x14ac:dyDescent="0.25">
      <c r="A35" s="50">
        <v>23</v>
      </c>
      <c r="B35" s="56" t="s">
        <v>15</v>
      </c>
      <c r="C35" s="61" t="s">
        <v>12</v>
      </c>
      <c r="D35" s="80">
        <v>45446</v>
      </c>
      <c r="E35" s="21">
        <v>4200</v>
      </c>
      <c r="F35" s="24"/>
      <c r="G35" s="24"/>
      <c r="H35" s="21">
        <f t="shared" si="0"/>
        <v>4200</v>
      </c>
      <c r="I35" s="58"/>
      <c r="J35" s="58"/>
    </row>
    <row r="36" spans="1:10" x14ac:dyDescent="0.25">
      <c r="A36" s="71"/>
      <c r="B36" s="72" t="s">
        <v>15</v>
      </c>
      <c r="C36" s="73" t="s">
        <v>12</v>
      </c>
      <c r="D36" s="79">
        <v>45460</v>
      </c>
      <c r="E36" s="43">
        <v>7730</v>
      </c>
      <c r="F36" s="46"/>
      <c r="G36" s="46"/>
      <c r="H36" s="43">
        <f t="shared" si="0"/>
        <v>7730</v>
      </c>
      <c r="I36" s="58"/>
      <c r="J36" s="58"/>
    </row>
    <row r="37" spans="1:10" x14ac:dyDescent="0.25">
      <c r="A37" s="50">
        <v>24</v>
      </c>
      <c r="B37" s="56" t="s">
        <v>57</v>
      </c>
      <c r="C37" s="61" t="s">
        <v>12</v>
      </c>
      <c r="D37" s="80">
        <v>45446</v>
      </c>
      <c r="E37" s="21">
        <v>7840.8</v>
      </c>
      <c r="F37" s="24">
        <v>7840.8</v>
      </c>
      <c r="G37" s="24"/>
      <c r="H37" s="21">
        <f t="shared" si="0"/>
        <v>0</v>
      </c>
      <c r="I37" s="58"/>
      <c r="J37" s="58"/>
    </row>
    <row r="38" spans="1:10" x14ac:dyDescent="0.25">
      <c r="A38" s="71"/>
      <c r="B38" s="72" t="s">
        <v>57</v>
      </c>
      <c r="C38" s="73" t="s">
        <v>12</v>
      </c>
      <c r="D38" s="79">
        <v>45460</v>
      </c>
      <c r="E38" s="43">
        <v>6318.5</v>
      </c>
      <c r="F38" s="46"/>
      <c r="G38" s="46"/>
      <c r="H38" s="43">
        <f t="shared" si="0"/>
        <v>6318.5</v>
      </c>
      <c r="I38" s="58"/>
      <c r="J38" s="58"/>
    </row>
    <row r="39" spans="1:10" x14ac:dyDescent="0.25">
      <c r="A39" s="50">
        <v>25</v>
      </c>
      <c r="B39" s="56" t="s">
        <v>59</v>
      </c>
      <c r="C39" s="61" t="s">
        <v>12</v>
      </c>
      <c r="D39" s="80">
        <v>45446</v>
      </c>
      <c r="E39" s="21">
        <v>888</v>
      </c>
      <c r="F39" s="24">
        <v>500</v>
      </c>
      <c r="G39" s="24">
        <v>388</v>
      </c>
      <c r="H39" s="21">
        <f t="shared" si="0"/>
        <v>0</v>
      </c>
      <c r="I39" s="58">
        <v>400</v>
      </c>
      <c r="J39" s="58" t="s">
        <v>94</v>
      </c>
    </row>
    <row r="40" spans="1:10" x14ac:dyDescent="0.25">
      <c r="A40" s="71"/>
      <c r="B40" s="72" t="s">
        <v>59</v>
      </c>
      <c r="C40" s="73" t="s">
        <v>12</v>
      </c>
      <c r="D40" s="79">
        <v>45460</v>
      </c>
      <c r="E40" s="43">
        <v>2510</v>
      </c>
      <c r="F40" s="46"/>
      <c r="G40" s="46"/>
      <c r="H40" s="43">
        <f t="shared" si="0"/>
        <v>2510</v>
      </c>
      <c r="I40" s="58"/>
      <c r="J40" s="58"/>
    </row>
    <row r="41" spans="1:10" x14ac:dyDescent="0.25">
      <c r="A41" s="50">
        <v>26</v>
      </c>
      <c r="B41" s="56" t="s">
        <v>49</v>
      </c>
      <c r="C41" s="61" t="s">
        <v>12</v>
      </c>
      <c r="D41" s="80">
        <v>45448</v>
      </c>
      <c r="E41" s="21">
        <v>12792.6</v>
      </c>
      <c r="F41" s="24"/>
      <c r="G41" s="24"/>
      <c r="H41" s="21">
        <f t="shared" si="0"/>
        <v>12792.6</v>
      </c>
      <c r="I41" s="58"/>
      <c r="J41" s="58"/>
    </row>
    <row r="42" spans="1:10" x14ac:dyDescent="0.25">
      <c r="A42" s="71"/>
      <c r="B42" s="72" t="s">
        <v>49</v>
      </c>
      <c r="C42" s="73" t="s">
        <v>12</v>
      </c>
      <c r="D42" s="74">
        <v>45462</v>
      </c>
      <c r="E42" s="43">
        <v>6524.4</v>
      </c>
      <c r="F42" s="46"/>
      <c r="G42" s="46"/>
      <c r="H42" s="43">
        <f t="shared" si="0"/>
        <v>6524.4</v>
      </c>
      <c r="I42" s="58"/>
      <c r="J42" s="58"/>
    </row>
    <row r="43" spans="1:10" x14ac:dyDescent="0.25">
      <c r="A43" s="71"/>
      <c r="B43" s="76" t="s">
        <v>65</v>
      </c>
      <c r="C43" s="73" t="s">
        <v>12</v>
      </c>
      <c r="D43" s="74">
        <v>45460</v>
      </c>
      <c r="E43" s="43">
        <v>10233</v>
      </c>
      <c r="F43" s="46"/>
      <c r="G43" s="46"/>
      <c r="H43" s="43">
        <f t="shared" si="0"/>
        <v>10233</v>
      </c>
      <c r="I43" s="58"/>
      <c r="J43" s="58"/>
    </row>
    <row r="44" spans="1:10" x14ac:dyDescent="0.25">
      <c r="A44" s="71"/>
      <c r="B44" s="76" t="s">
        <v>122</v>
      </c>
      <c r="C44" s="73" t="s">
        <v>12</v>
      </c>
      <c r="D44" s="74">
        <v>45462</v>
      </c>
      <c r="E44" s="43">
        <v>1792.5</v>
      </c>
      <c r="F44" s="46"/>
      <c r="G44" s="46"/>
      <c r="H44" s="43">
        <f t="shared" si="0"/>
        <v>1792.5</v>
      </c>
      <c r="I44" s="58"/>
      <c r="J44" s="58"/>
    </row>
    <row r="45" spans="1:10" x14ac:dyDescent="0.25">
      <c r="A45" s="71"/>
      <c r="B45" s="76" t="s">
        <v>56</v>
      </c>
      <c r="C45" s="73" t="s">
        <v>12</v>
      </c>
      <c r="D45" s="74">
        <v>45462</v>
      </c>
      <c r="E45" s="43">
        <v>5900</v>
      </c>
      <c r="F45" s="46"/>
      <c r="G45" s="46"/>
      <c r="H45" s="43">
        <f t="shared" si="0"/>
        <v>5900</v>
      </c>
      <c r="I45" s="58"/>
      <c r="J45" s="58"/>
    </row>
    <row r="46" spans="1:10" x14ac:dyDescent="0.25">
      <c r="A46" s="71"/>
      <c r="B46" s="76" t="s">
        <v>123</v>
      </c>
      <c r="C46" s="73" t="s">
        <v>12</v>
      </c>
      <c r="D46" s="74">
        <v>45462</v>
      </c>
      <c r="E46" s="43">
        <v>4504</v>
      </c>
      <c r="F46" s="46"/>
      <c r="G46" s="46"/>
      <c r="H46" s="43">
        <f t="shared" si="0"/>
        <v>4504</v>
      </c>
      <c r="I46" s="58"/>
      <c r="J46" s="58"/>
    </row>
    <row r="47" spans="1:10" x14ac:dyDescent="0.25">
      <c r="A47" s="50">
        <v>27</v>
      </c>
      <c r="B47" s="57" t="s">
        <v>33</v>
      </c>
      <c r="C47" s="62" t="s">
        <v>31</v>
      </c>
      <c r="D47" s="65">
        <v>45428</v>
      </c>
      <c r="E47" s="21">
        <v>3407.8</v>
      </c>
      <c r="F47" s="18"/>
      <c r="G47" s="18">
        <v>2642.7</v>
      </c>
      <c r="H47" s="21">
        <f t="shared" si="0"/>
        <v>765.10000000000036</v>
      </c>
      <c r="I47" s="8" t="s">
        <v>46</v>
      </c>
      <c r="J47" s="8">
        <v>14000</v>
      </c>
    </row>
    <row r="48" spans="1:10" x14ac:dyDescent="0.25">
      <c r="A48" s="50">
        <v>28</v>
      </c>
      <c r="B48" s="57" t="s">
        <v>33</v>
      </c>
      <c r="C48" s="62" t="s">
        <v>31</v>
      </c>
      <c r="D48" s="65">
        <v>45435</v>
      </c>
      <c r="E48" s="21">
        <v>16957</v>
      </c>
      <c r="F48" s="18"/>
      <c r="G48" s="18"/>
      <c r="H48" s="21">
        <f t="shared" si="0"/>
        <v>16957</v>
      </c>
    </row>
    <row r="49" spans="1:9" x14ac:dyDescent="0.25">
      <c r="A49" s="50">
        <v>29</v>
      </c>
      <c r="B49" s="56" t="s">
        <v>33</v>
      </c>
      <c r="C49" s="61" t="s">
        <v>31</v>
      </c>
      <c r="D49" s="80">
        <v>45449</v>
      </c>
      <c r="E49" s="21">
        <v>11357.3</v>
      </c>
      <c r="F49" s="18"/>
      <c r="G49" s="18">
        <v>11357.3</v>
      </c>
      <c r="H49" s="21">
        <f t="shared" si="0"/>
        <v>0</v>
      </c>
    </row>
    <row r="50" spans="1:9" x14ac:dyDescent="0.25">
      <c r="A50" s="71"/>
      <c r="B50" s="72" t="s">
        <v>33</v>
      </c>
      <c r="C50" s="73" t="s">
        <v>31</v>
      </c>
      <c r="D50" s="74">
        <v>45463</v>
      </c>
      <c r="E50" s="43">
        <v>13343.4</v>
      </c>
      <c r="F50" s="44"/>
      <c r="G50" s="44"/>
      <c r="H50" s="43">
        <f t="shared" si="0"/>
        <v>13343.4</v>
      </c>
    </row>
    <row r="51" spans="1:9" x14ac:dyDescent="0.25">
      <c r="A51" s="50">
        <v>30</v>
      </c>
      <c r="B51" s="57" t="s">
        <v>53</v>
      </c>
      <c r="C51" s="62" t="s">
        <v>31</v>
      </c>
      <c r="D51" s="65">
        <v>45435</v>
      </c>
      <c r="E51" s="21">
        <v>11868</v>
      </c>
      <c r="F51" s="18"/>
      <c r="G51" s="18">
        <v>11868</v>
      </c>
      <c r="H51" s="21">
        <f t="shared" si="0"/>
        <v>0</v>
      </c>
      <c r="I51" s="8" t="s">
        <v>46</v>
      </c>
    </row>
    <row r="52" spans="1:9" x14ac:dyDescent="0.25">
      <c r="A52" s="50">
        <v>31</v>
      </c>
      <c r="B52" s="56" t="s">
        <v>53</v>
      </c>
      <c r="C52" s="61" t="s">
        <v>31</v>
      </c>
      <c r="D52" s="80">
        <v>45442</v>
      </c>
      <c r="E52" s="21">
        <v>21848</v>
      </c>
      <c r="F52" s="18"/>
      <c r="G52" s="18"/>
      <c r="H52" s="21">
        <f t="shared" si="0"/>
        <v>21848</v>
      </c>
    </row>
    <row r="53" spans="1:9" x14ac:dyDescent="0.25">
      <c r="A53" s="50">
        <v>32</v>
      </c>
      <c r="B53" s="56" t="s">
        <v>53</v>
      </c>
      <c r="C53" s="61" t="s">
        <v>31</v>
      </c>
      <c r="D53" s="80">
        <v>45449</v>
      </c>
      <c r="E53" s="21">
        <v>13584.68</v>
      </c>
      <c r="F53" s="18">
        <v>13584.68</v>
      </c>
      <c r="G53" s="18"/>
      <c r="H53" s="21">
        <f t="shared" si="0"/>
        <v>0</v>
      </c>
    </row>
    <row r="54" spans="1:9" x14ac:dyDescent="0.25">
      <c r="A54" s="71"/>
      <c r="B54" s="72" t="s">
        <v>53</v>
      </c>
      <c r="C54" s="73" t="s">
        <v>31</v>
      </c>
      <c r="D54" s="79">
        <v>45456</v>
      </c>
      <c r="E54" s="43">
        <v>10495</v>
      </c>
      <c r="F54" s="44"/>
      <c r="G54" s="44"/>
      <c r="H54" s="43">
        <f t="shared" si="0"/>
        <v>10495</v>
      </c>
    </row>
    <row r="55" spans="1:9" x14ac:dyDescent="0.25">
      <c r="A55" s="71"/>
      <c r="B55" s="72" t="s">
        <v>53</v>
      </c>
      <c r="C55" s="73" t="s">
        <v>31</v>
      </c>
      <c r="D55" s="79">
        <v>45463</v>
      </c>
      <c r="E55" s="43">
        <v>10801.6</v>
      </c>
      <c r="F55" s="44"/>
      <c r="G55" s="44"/>
      <c r="H55" s="43">
        <f t="shared" si="0"/>
        <v>10801.6</v>
      </c>
    </row>
    <row r="56" spans="1:9" x14ac:dyDescent="0.25">
      <c r="A56" s="50">
        <v>33</v>
      </c>
      <c r="B56" s="56" t="s">
        <v>88</v>
      </c>
      <c r="C56" s="61" t="s">
        <v>31</v>
      </c>
      <c r="D56" s="80">
        <v>45449</v>
      </c>
      <c r="E56" s="21">
        <v>12935.4</v>
      </c>
      <c r="F56" s="18">
        <v>12935.4</v>
      </c>
      <c r="G56" s="18"/>
      <c r="H56" s="21">
        <f t="shared" si="0"/>
        <v>0</v>
      </c>
    </row>
    <row r="57" spans="1:9" x14ac:dyDescent="0.25">
      <c r="A57" s="71"/>
      <c r="B57" s="72" t="s">
        <v>88</v>
      </c>
      <c r="C57" s="73" t="s">
        <v>31</v>
      </c>
      <c r="D57" s="74">
        <v>45463</v>
      </c>
      <c r="E57" s="43">
        <v>31497.8</v>
      </c>
      <c r="F57" s="44"/>
      <c r="G57" s="44"/>
      <c r="H57" s="43">
        <f t="shared" si="0"/>
        <v>31497.8</v>
      </c>
    </row>
    <row r="58" spans="1:9" x14ac:dyDescent="0.25">
      <c r="A58" s="50">
        <v>34</v>
      </c>
      <c r="B58" s="57" t="s">
        <v>32</v>
      </c>
      <c r="C58" s="61" t="s">
        <v>31</v>
      </c>
      <c r="D58" s="65">
        <v>45435</v>
      </c>
      <c r="E58" s="21">
        <v>2419</v>
      </c>
      <c r="F58" s="18">
        <v>600</v>
      </c>
      <c r="G58" s="18">
        <v>1819</v>
      </c>
      <c r="H58" s="21">
        <f t="shared" si="0"/>
        <v>0</v>
      </c>
      <c r="I58" s="8" t="s">
        <v>46</v>
      </c>
    </row>
    <row r="59" spans="1:9" x14ac:dyDescent="0.25">
      <c r="A59" s="50">
        <v>35</v>
      </c>
      <c r="B59" s="56" t="s">
        <v>32</v>
      </c>
      <c r="C59" s="61" t="s">
        <v>31</v>
      </c>
      <c r="D59" s="80">
        <v>45449</v>
      </c>
      <c r="E59" s="21">
        <v>1300</v>
      </c>
      <c r="F59" s="18"/>
      <c r="G59" s="18"/>
      <c r="H59" s="21">
        <f t="shared" si="0"/>
        <v>1300</v>
      </c>
    </row>
    <row r="60" spans="1:9" x14ac:dyDescent="0.25">
      <c r="A60" s="71"/>
      <c r="B60" s="72" t="s">
        <v>32</v>
      </c>
      <c r="C60" s="73" t="s">
        <v>31</v>
      </c>
      <c r="D60" s="79">
        <v>45463</v>
      </c>
      <c r="E60" s="43">
        <v>3231</v>
      </c>
      <c r="F60" s="44"/>
      <c r="G60" s="44"/>
      <c r="H60" s="43">
        <f t="shared" si="0"/>
        <v>3231</v>
      </c>
    </row>
    <row r="61" spans="1:9" x14ac:dyDescent="0.25">
      <c r="A61" s="50">
        <v>36</v>
      </c>
      <c r="B61" s="56" t="s">
        <v>52</v>
      </c>
      <c r="C61" s="61" t="s">
        <v>31</v>
      </c>
      <c r="D61" s="80">
        <v>45450</v>
      </c>
      <c r="E61" s="21">
        <v>1806.84</v>
      </c>
      <c r="F61" s="18">
        <v>1806.84</v>
      </c>
      <c r="G61" s="18"/>
      <c r="H61" s="21">
        <f t="shared" si="0"/>
        <v>0</v>
      </c>
    </row>
    <row r="62" spans="1:9" x14ac:dyDescent="0.25">
      <c r="A62" s="71"/>
      <c r="B62" s="72" t="s">
        <v>52</v>
      </c>
      <c r="C62" s="73" t="s">
        <v>31</v>
      </c>
      <c r="D62" s="79">
        <v>45464</v>
      </c>
      <c r="E62" s="43">
        <v>5274.5</v>
      </c>
      <c r="F62" s="44"/>
      <c r="G62" s="44"/>
      <c r="H62" s="43">
        <f t="shared" si="0"/>
        <v>5274.5</v>
      </c>
    </row>
    <row r="63" spans="1:9" x14ac:dyDescent="0.25">
      <c r="A63" s="50">
        <v>37</v>
      </c>
      <c r="B63" s="56" t="s">
        <v>37</v>
      </c>
      <c r="C63" s="61" t="s">
        <v>31</v>
      </c>
      <c r="D63" s="80">
        <v>45442</v>
      </c>
      <c r="E63" s="21">
        <v>10000</v>
      </c>
      <c r="F63" s="18">
        <v>10000</v>
      </c>
      <c r="G63" s="18"/>
      <c r="H63" s="21">
        <f t="shared" si="0"/>
        <v>0</v>
      </c>
    </row>
    <row r="64" spans="1:9" x14ac:dyDescent="0.25">
      <c r="A64" s="71"/>
      <c r="B64" s="72" t="s">
        <v>37</v>
      </c>
      <c r="C64" s="73" t="s">
        <v>31</v>
      </c>
      <c r="D64" s="74">
        <v>45456</v>
      </c>
      <c r="E64" s="43">
        <v>4200</v>
      </c>
      <c r="F64" s="44"/>
      <c r="G64" s="44"/>
      <c r="H64" s="43">
        <f t="shared" si="0"/>
        <v>4200</v>
      </c>
    </row>
    <row r="65" spans="1:9" x14ac:dyDescent="0.25">
      <c r="A65" s="71"/>
      <c r="B65" s="72" t="s">
        <v>37</v>
      </c>
      <c r="C65" s="73" t="s">
        <v>31</v>
      </c>
      <c r="D65" s="74">
        <v>45463</v>
      </c>
      <c r="E65" s="43">
        <v>6614.5029999999997</v>
      </c>
      <c r="F65" s="44"/>
      <c r="G65" s="44"/>
      <c r="H65" s="43">
        <f t="shared" si="0"/>
        <v>6614.5029999999997</v>
      </c>
    </row>
    <row r="66" spans="1:9" x14ac:dyDescent="0.25">
      <c r="A66" s="50">
        <v>38</v>
      </c>
      <c r="B66" s="57" t="s">
        <v>34</v>
      </c>
      <c r="C66" s="61" t="s">
        <v>31</v>
      </c>
      <c r="D66" s="65">
        <v>45428</v>
      </c>
      <c r="E66" s="21">
        <v>24713</v>
      </c>
      <c r="F66" s="18"/>
      <c r="G66" s="18">
        <f>10000</f>
        <v>10000</v>
      </c>
      <c r="H66" s="21">
        <f t="shared" si="0"/>
        <v>14713</v>
      </c>
      <c r="I66" s="8" t="s">
        <v>46</v>
      </c>
    </row>
    <row r="67" spans="1:9" x14ac:dyDescent="0.25">
      <c r="A67" s="50">
        <v>39</v>
      </c>
      <c r="B67" s="56" t="s">
        <v>63</v>
      </c>
      <c r="C67" s="61" t="s">
        <v>31</v>
      </c>
      <c r="D67" s="80">
        <v>45442</v>
      </c>
      <c r="E67" s="21">
        <v>22160</v>
      </c>
      <c r="F67" s="18">
        <v>22160</v>
      </c>
      <c r="G67" s="18"/>
      <c r="H67" s="21">
        <f t="shared" si="0"/>
        <v>0</v>
      </c>
    </row>
    <row r="68" spans="1:9" x14ac:dyDescent="0.25">
      <c r="A68" s="50">
        <v>40</v>
      </c>
      <c r="B68" s="56" t="s">
        <v>119</v>
      </c>
      <c r="C68" s="61" t="s">
        <v>31</v>
      </c>
      <c r="D68" s="80">
        <v>45449</v>
      </c>
      <c r="E68" s="21">
        <v>3959</v>
      </c>
      <c r="F68" s="18"/>
      <c r="G68" s="18"/>
      <c r="H68" s="21">
        <f t="shared" si="0"/>
        <v>3959</v>
      </c>
    </row>
    <row r="69" spans="1:9" x14ac:dyDescent="0.25">
      <c r="A69" s="71"/>
      <c r="B69" s="76" t="s">
        <v>124</v>
      </c>
      <c r="C69" s="73" t="s">
        <v>31</v>
      </c>
      <c r="D69" s="74">
        <v>45463</v>
      </c>
      <c r="E69" s="48">
        <v>8785.2000000000007</v>
      </c>
      <c r="F69" s="44"/>
      <c r="G69" s="44"/>
      <c r="H69" s="43">
        <f t="shared" si="0"/>
        <v>8785.2000000000007</v>
      </c>
    </row>
    <row r="70" spans="1:9" x14ac:dyDescent="0.25">
      <c r="A70" s="50"/>
      <c r="B70" s="28"/>
      <c r="C70" s="63"/>
      <c r="D70" s="63" t="s">
        <v>39</v>
      </c>
      <c r="E70" s="69">
        <f>SUM(E4:E69)</f>
        <v>611670.95299999998</v>
      </c>
      <c r="F70" s="30">
        <f>SUM(F4:F69)</f>
        <v>157505.75</v>
      </c>
      <c r="G70" s="30">
        <f>SUM(G4:G69)</f>
        <v>70671.5</v>
      </c>
      <c r="H70" s="21"/>
    </row>
    <row r="71" spans="1:9" x14ac:dyDescent="0.25">
      <c r="A71" s="59"/>
      <c r="B71" s="12"/>
      <c r="C71" s="55"/>
      <c r="D71" s="55"/>
      <c r="E71" s="70"/>
      <c r="F71" s="33"/>
      <c r="G71" s="33"/>
      <c r="H71" s="34"/>
    </row>
    <row r="72" spans="1:9" x14ac:dyDescent="0.25">
      <c r="B72" s="4" t="s">
        <v>40</v>
      </c>
      <c r="C72" s="53"/>
      <c r="D72" s="53" t="s">
        <v>41</v>
      </c>
      <c r="E72" s="53"/>
      <c r="F72" s="35" t="s">
        <v>42</v>
      </c>
      <c r="G72" s="35"/>
    </row>
    <row r="73" spans="1:9" x14ac:dyDescent="0.25">
      <c r="B73" s="12" t="s">
        <v>43</v>
      </c>
      <c r="C73" s="53"/>
      <c r="D73" s="55" t="s">
        <v>98</v>
      </c>
      <c r="E73" s="53"/>
      <c r="F73" s="35" t="s">
        <v>44</v>
      </c>
      <c r="G73" s="35"/>
    </row>
    <row r="75" spans="1:9" x14ac:dyDescent="0.25">
      <c r="B75" s="52"/>
      <c r="F75" s="8"/>
      <c r="G75" s="8"/>
    </row>
    <row r="76" spans="1:9" x14ac:dyDescent="0.25">
      <c r="A76" s="8"/>
      <c r="B76" s="52"/>
      <c r="F76" s="8"/>
      <c r="G76" s="8"/>
    </row>
  </sheetData>
  <autoFilter ref="A1:H70"/>
  <pageMargins left="0" right="0" top="0.74803149606299213" bottom="0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31" workbookViewId="0">
      <selection activeCell="F48" sqref="F48:G48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4.42578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45451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121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45433</v>
      </c>
      <c r="E4" s="21">
        <v>27534.6</v>
      </c>
      <c r="F4" s="18">
        <v>2000</v>
      </c>
      <c r="G4" s="18"/>
      <c r="H4" s="21">
        <f>E4-F4-G4</f>
        <v>25534.6</v>
      </c>
    </row>
    <row r="5" spans="1:10" x14ac:dyDescent="0.25">
      <c r="A5" s="50">
        <v>2</v>
      </c>
      <c r="B5" s="56" t="s">
        <v>11</v>
      </c>
      <c r="C5" s="61" t="s">
        <v>12</v>
      </c>
      <c r="D5" s="80">
        <v>45447</v>
      </c>
      <c r="E5" s="21">
        <v>7563</v>
      </c>
      <c r="F5" s="18"/>
      <c r="G5" s="18"/>
      <c r="H5" s="21">
        <f t="shared" ref="H5:H47" si="0">E5-F5-G5</f>
        <v>7563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45461</v>
      </c>
      <c r="E6" s="21">
        <v>4778.8</v>
      </c>
      <c r="F6" s="18"/>
      <c r="G6" s="18"/>
      <c r="H6" s="21">
        <f t="shared" si="0"/>
        <v>4778.8</v>
      </c>
    </row>
    <row r="7" spans="1:10" x14ac:dyDescent="0.25">
      <c r="A7" s="50">
        <v>4</v>
      </c>
      <c r="B7" s="56" t="s">
        <v>13</v>
      </c>
      <c r="C7" s="61" t="s">
        <v>12</v>
      </c>
      <c r="D7" s="80">
        <v>45446</v>
      </c>
      <c r="E7" s="21">
        <v>13918</v>
      </c>
      <c r="F7" s="18">
        <v>13918</v>
      </c>
      <c r="G7" s="18"/>
      <c r="H7" s="21">
        <f t="shared" si="0"/>
        <v>0</v>
      </c>
    </row>
    <row r="8" spans="1:10" x14ac:dyDescent="0.25">
      <c r="A8" s="50">
        <v>5</v>
      </c>
      <c r="B8" s="56" t="s">
        <v>13</v>
      </c>
      <c r="C8" s="61" t="s">
        <v>12</v>
      </c>
      <c r="D8" s="65">
        <v>45460</v>
      </c>
      <c r="E8" s="21">
        <v>14511</v>
      </c>
      <c r="F8" s="18"/>
      <c r="G8" s="18"/>
      <c r="H8" s="21">
        <f t="shared" si="0"/>
        <v>14511</v>
      </c>
    </row>
    <row r="9" spans="1:10" x14ac:dyDescent="0.25">
      <c r="A9" s="50">
        <v>6</v>
      </c>
      <c r="B9" s="56" t="s">
        <v>14</v>
      </c>
      <c r="C9" s="61" t="s">
        <v>12</v>
      </c>
      <c r="D9" s="80">
        <v>45448</v>
      </c>
      <c r="E9" s="21">
        <v>18499</v>
      </c>
      <c r="F9" s="18">
        <v>8499</v>
      </c>
      <c r="G9" s="18"/>
      <c r="H9" s="21">
        <f t="shared" si="0"/>
        <v>10000</v>
      </c>
    </row>
    <row r="10" spans="1:10" x14ac:dyDescent="0.25">
      <c r="A10" s="50">
        <v>7</v>
      </c>
      <c r="B10" s="56" t="s">
        <v>14</v>
      </c>
      <c r="C10" s="61" t="s">
        <v>12</v>
      </c>
      <c r="D10" s="65">
        <v>45462</v>
      </c>
      <c r="E10" s="21">
        <v>4457</v>
      </c>
      <c r="F10" s="18"/>
      <c r="G10" s="18"/>
      <c r="H10" s="21">
        <f t="shared" si="0"/>
        <v>4457</v>
      </c>
    </row>
    <row r="11" spans="1:10" x14ac:dyDescent="0.25">
      <c r="A11" s="50">
        <v>8</v>
      </c>
      <c r="B11" s="57" t="s">
        <v>17</v>
      </c>
      <c r="C11" s="61" t="s">
        <v>12</v>
      </c>
      <c r="D11" s="65">
        <v>45435</v>
      </c>
      <c r="E11" s="21">
        <v>4947</v>
      </c>
      <c r="F11" s="24">
        <v>4947</v>
      </c>
      <c r="G11" s="24"/>
      <c r="H11" s="21">
        <f t="shared" si="0"/>
        <v>0</v>
      </c>
      <c r="I11" s="58"/>
      <c r="J11" s="58"/>
    </row>
    <row r="12" spans="1:10" x14ac:dyDescent="0.25">
      <c r="A12" s="50">
        <v>9</v>
      </c>
      <c r="B12" s="57" t="s">
        <v>17</v>
      </c>
      <c r="C12" s="61" t="s">
        <v>12</v>
      </c>
      <c r="D12" s="65">
        <v>45462</v>
      </c>
      <c r="E12" s="21">
        <v>6769</v>
      </c>
      <c r="F12" s="24"/>
      <c r="G12" s="24"/>
      <c r="H12" s="21">
        <f t="shared" si="0"/>
        <v>6769</v>
      </c>
      <c r="I12" s="58"/>
      <c r="J12" s="58"/>
    </row>
    <row r="13" spans="1:10" x14ac:dyDescent="0.25">
      <c r="A13" s="50">
        <v>10</v>
      </c>
      <c r="B13" s="56" t="s">
        <v>80</v>
      </c>
      <c r="C13" s="61" t="s">
        <v>12</v>
      </c>
      <c r="D13" s="80">
        <v>45447</v>
      </c>
      <c r="E13" s="21">
        <v>30448.400000000001</v>
      </c>
      <c r="F13" s="24">
        <v>30448.400000000001</v>
      </c>
      <c r="G13" s="24"/>
      <c r="H13" s="21">
        <f t="shared" si="0"/>
        <v>0</v>
      </c>
      <c r="I13" s="58"/>
      <c r="J13" s="58"/>
    </row>
    <row r="14" spans="1:10" x14ac:dyDescent="0.25">
      <c r="A14" s="50">
        <v>11</v>
      </c>
      <c r="B14" s="56" t="s">
        <v>29</v>
      </c>
      <c r="C14" s="61" t="s">
        <v>12</v>
      </c>
      <c r="D14" s="80">
        <v>45448</v>
      </c>
      <c r="E14" s="21">
        <v>2000</v>
      </c>
      <c r="F14" s="24"/>
      <c r="G14" s="24">
        <v>2000</v>
      </c>
      <c r="H14" s="21">
        <f t="shared" si="0"/>
        <v>0</v>
      </c>
      <c r="I14" s="58" t="s">
        <v>46</v>
      </c>
      <c r="J14" s="58"/>
    </row>
    <row r="15" spans="1:10" x14ac:dyDescent="0.25">
      <c r="A15" s="50">
        <v>12</v>
      </c>
      <c r="B15" s="56" t="s">
        <v>24</v>
      </c>
      <c r="C15" s="61" t="s">
        <v>12</v>
      </c>
      <c r="D15" s="80">
        <v>45439</v>
      </c>
      <c r="E15" s="21">
        <v>6344</v>
      </c>
      <c r="F15" s="24"/>
      <c r="G15" s="24"/>
      <c r="H15" s="21">
        <f t="shared" si="0"/>
        <v>6344</v>
      </c>
      <c r="I15" s="58"/>
      <c r="J15" s="58"/>
    </row>
    <row r="16" spans="1:10" x14ac:dyDescent="0.25">
      <c r="A16" s="50">
        <v>13</v>
      </c>
      <c r="B16" s="56" t="s">
        <v>81</v>
      </c>
      <c r="C16" s="61" t="s">
        <v>12</v>
      </c>
      <c r="D16" s="80">
        <v>45460</v>
      </c>
      <c r="E16" s="21">
        <v>1320</v>
      </c>
      <c r="F16" s="24"/>
      <c r="G16" s="24"/>
      <c r="H16" s="21">
        <f t="shared" si="0"/>
        <v>1320</v>
      </c>
      <c r="I16" s="58"/>
      <c r="J16" s="58"/>
    </row>
    <row r="17" spans="1:10" x14ac:dyDescent="0.25">
      <c r="A17" s="50">
        <v>14</v>
      </c>
      <c r="B17" s="56" t="s">
        <v>68</v>
      </c>
      <c r="C17" s="61" t="s">
        <v>12</v>
      </c>
      <c r="D17" s="80">
        <v>45460</v>
      </c>
      <c r="E17" s="21">
        <v>1854</v>
      </c>
      <c r="F17" s="24"/>
      <c r="G17" s="24"/>
      <c r="H17" s="21">
        <f t="shared" si="0"/>
        <v>1854</v>
      </c>
      <c r="I17" s="58"/>
      <c r="J17" s="58"/>
    </row>
    <row r="18" spans="1:10" x14ac:dyDescent="0.25">
      <c r="A18" s="50">
        <v>15</v>
      </c>
      <c r="B18" s="56" t="s">
        <v>112</v>
      </c>
      <c r="C18" s="61" t="s">
        <v>12</v>
      </c>
      <c r="D18" s="80">
        <v>45460</v>
      </c>
      <c r="E18" s="21">
        <v>4365</v>
      </c>
      <c r="F18" s="24"/>
      <c r="G18" s="24"/>
      <c r="H18" s="21">
        <f t="shared" si="0"/>
        <v>4365</v>
      </c>
      <c r="I18" s="58"/>
      <c r="J18" s="58"/>
    </row>
    <row r="19" spans="1:10" x14ac:dyDescent="0.25">
      <c r="A19" s="50">
        <v>16</v>
      </c>
      <c r="B19" s="56" t="s">
        <v>72</v>
      </c>
      <c r="C19" s="61" t="s">
        <v>12</v>
      </c>
      <c r="D19" s="80">
        <v>45447</v>
      </c>
      <c r="E19" s="21">
        <v>5575</v>
      </c>
      <c r="F19" s="24">
        <v>2000</v>
      </c>
      <c r="G19" s="24"/>
      <c r="H19" s="21">
        <f t="shared" si="0"/>
        <v>3575</v>
      </c>
      <c r="I19" s="58"/>
      <c r="J19" s="58"/>
    </row>
    <row r="20" spans="1:10" x14ac:dyDescent="0.25">
      <c r="A20" s="50">
        <v>17</v>
      </c>
      <c r="B20" s="56" t="s">
        <v>72</v>
      </c>
      <c r="C20" s="61" t="s">
        <v>12</v>
      </c>
      <c r="D20" s="80">
        <v>45461</v>
      </c>
      <c r="E20" s="21">
        <v>6361.4</v>
      </c>
      <c r="F20" s="24"/>
      <c r="G20" s="24"/>
      <c r="H20" s="21">
        <f t="shared" si="0"/>
        <v>6361.4</v>
      </c>
      <c r="I20" s="58"/>
      <c r="J20" s="58"/>
    </row>
    <row r="21" spans="1:10" x14ac:dyDescent="0.25">
      <c r="A21" s="50">
        <v>18</v>
      </c>
      <c r="B21" s="56" t="s">
        <v>92</v>
      </c>
      <c r="C21" s="61" t="s">
        <v>12</v>
      </c>
      <c r="D21" s="80">
        <v>45461</v>
      </c>
      <c r="E21" s="21">
        <v>5959</v>
      </c>
      <c r="F21" s="24"/>
      <c r="G21" s="24"/>
      <c r="H21" s="21">
        <f t="shared" si="0"/>
        <v>5959</v>
      </c>
      <c r="I21" s="58"/>
      <c r="J21" s="58"/>
    </row>
    <row r="22" spans="1:10" x14ac:dyDescent="0.25">
      <c r="A22" s="50">
        <v>19</v>
      </c>
      <c r="B22" s="56" t="s">
        <v>15</v>
      </c>
      <c r="C22" s="61" t="s">
        <v>12</v>
      </c>
      <c r="D22" s="80">
        <v>45446</v>
      </c>
      <c r="E22" s="21">
        <v>4200</v>
      </c>
      <c r="F22" s="24">
        <v>4200</v>
      </c>
      <c r="G22" s="24"/>
      <c r="H22" s="21">
        <f t="shared" si="0"/>
        <v>0</v>
      </c>
      <c r="I22" s="58"/>
      <c r="J22" s="58"/>
    </row>
    <row r="23" spans="1:10" x14ac:dyDescent="0.25">
      <c r="A23" s="50">
        <v>20</v>
      </c>
      <c r="B23" s="56" t="s">
        <v>15</v>
      </c>
      <c r="C23" s="61" t="s">
        <v>12</v>
      </c>
      <c r="D23" s="80">
        <v>45460</v>
      </c>
      <c r="E23" s="21">
        <v>7730</v>
      </c>
      <c r="F23" s="24"/>
      <c r="G23" s="24"/>
      <c r="H23" s="21">
        <f t="shared" si="0"/>
        <v>7730</v>
      </c>
      <c r="I23" s="58"/>
      <c r="J23" s="58"/>
    </row>
    <row r="24" spans="1:10" x14ac:dyDescent="0.25">
      <c r="A24" s="50">
        <v>21</v>
      </c>
      <c r="B24" s="56" t="s">
        <v>57</v>
      </c>
      <c r="C24" s="61" t="s">
        <v>12</v>
      </c>
      <c r="D24" s="80">
        <v>45460</v>
      </c>
      <c r="E24" s="21">
        <v>6318.5</v>
      </c>
      <c r="F24" s="24"/>
      <c r="G24" s="24"/>
      <c r="H24" s="21">
        <f t="shared" si="0"/>
        <v>6318.5</v>
      </c>
      <c r="I24" s="58"/>
      <c r="J24" s="58"/>
    </row>
    <row r="25" spans="1:10" x14ac:dyDescent="0.25">
      <c r="A25" s="50">
        <v>22</v>
      </c>
      <c r="B25" s="56" t="s">
        <v>59</v>
      </c>
      <c r="C25" s="61" t="s">
        <v>12</v>
      </c>
      <c r="D25" s="80">
        <v>45460</v>
      </c>
      <c r="E25" s="21">
        <v>2510</v>
      </c>
      <c r="F25" s="24"/>
      <c r="G25" s="24"/>
      <c r="H25" s="21">
        <f t="shared" si="0"/>
        <v>2510</v>
      </c>
      <c r="I25" s="58"/>
      <c r="J25" s="58"/>
    </row>
    <row r="26" spans="1:10" x14ac:dyDescent="0.25">
      <c r="A26" s="50">
        <v>23</v>
      </c>
      <c r="B26" s="56" t="s">
        <v>49</v>
      </c>
      <c r="C26" s="61" t="s">
        <v>12</v>
      </c>
      <c r="D26" s="80">
        <v>45448</v>
      </c>
      <c r="E26" s="21">
        <v>12792.6</v>
      </c>
      <c r="F26" s="24">
        <v>12792.6</v>
      </c>
      <c r="G26" s="24"/>
      <c r="H26" s="21">
        <f t="shared" si="0"/>
        <v>0</v>
      </c>
      <c r="I26" s="58"/>
      <c r="J26" s="58"/>
    </row>
    <row r="27" spans="1:10" x14ac:dyDescent="0.25">
      <c r="A27" s="50">
        <v>24</v>
      </c>
      <c r="B27" s="56" t="s">
        <v>49</v>
      </c>
      <c r="C27" s="61" t="s">
        <v>12</v>
      </c>
      <c r="D27" s="65">
        <v>45462</v>
      </c>
      <c r="E27" s="21">
        <v>6524.4</v>
      </c>
      <c r="F27" s="24"/>
      <c r="G27" s="24"/>
      <c r="H27" s="21">
        <f t="shared" si="0"/>
        <v>6524.4</v>
      </c>
      <c r="I27" s="58"/>
      <c r="J27" s="58"/>
    </row>
    <row r="28" spans="1:10" x14ac:dyDescent="0.25">
      <c r="A28" s="50">
        <v>25</v>
      </c>
      <c r="B28" s="57" t="s">
        <v>65</v>
      </c>
      <c r="C28" s="61" t="s">
        <v>12</v>
      </c>
      <c r="D28" s="65">
        <v>45460</v>
      </c>
      <c r="E28" s="21">
        <v>10233</v>
      </c>
      <c r="F28" s="24"/>
      <c r="G28" s="24"/>
      <c r="H28" s="21">
        <f t="shared" si="0"/>
        <v>10233</v>
      </c>
      <c r="I28" s="58"/>
      <c r="J28" s="58"/>
    </row>
    <row r="29" spans="1:10" x14ac:dyDescent="0.25">
      <c r="A29" s="50">
        <v>26</v>
      </c>
      <c r="B29" s="57" t="s">
        <v>122</v>
      </c>
      <c r="C29" s="61" t="s">
        <v>12</v>
      </c>
      <c r="D29" s="65">
        <v>45462</v>
      </c>
      <c r="E29" s="21">
        <v>1792.5</v>
      </c>
      <c r="F29" s="24"/>
      <c r="G29" s="24"/>
      <c r="H29" s="21">
        <f t="shared" si="0"/>
        <v>1792.5</v>
      </c>
      <c r="I29" s="58"/>
      <c r="J29" s="58"/>
    </row>
    <row r="30" spans="1:10" x14ac:dyDescent="0.25">
      <c r="A30" s="50">
        <v>27</v>
      </c>
      <c r="B30" s="57" t="s">
        <v>56</v>
      </c>
      <c r="C30" s="61" t="s">
        <v>12</v>
      </c>
      <c r="D30" s="65">
        <v>45462</v>
      </c>
      <c r="E30" s="21">
        <v>5900</v>
      </c>
      <c r="F30" s="24"/>
      <c r="G30" s="24"/>
      <c r="H30" s="21">
        <f t="shared" si="0"/>
        <v>5900</v>
      </c>
      <c r="I30" s="58"/>
      <c r="J30" s="58"/>
    </row>
    <row r="31" spans="1:10" x14ac:dyDescent="0.25">
      <c r="A31" s="50">
        <v>28</v>
      </c>
      <c r="B31" s="57" t="s">
        <v>123</v>
      </c>
      <c r="C31" s="61" t="s">
        <v>12</v>
      </c>
      <c r="D31" s="65">
        <v>45462</v>
      </c>
      <c r="E31" s="21">
        <v>4504</v>
      </c>
      <c r="F31" s="24"/>
      <c r="G31" s="24"/>
      <c r="H31" s="21">
        <f t="shared" si="0"/>
        <v>4504</v>
      </c>
      <c r="I31" s="58"/>
      <c r="J31" s="58"/>
    </row>
    <row r="32" spans="1:10" x14ac:dyDescent="0.25">
      <c r="A32" s="50">
        <v>29</v>
      </c>
      <c r="B32" s="57" t="s">
        <v>33</v>
      </c>
      <c r="C32" s="62" t="s">
        <v>31</v>
      </c>
      <c r="D32" s="65">
        <v>45428</v>
      </c>
      <c r="E32" s="21">
        <v>765.1</v>
      </c>
      <c r="F32" s="18">
        <v>765.1</v>
      </c>
      <c r="G32" s="18"/>
      <c r="H32" s="21">
        <f t="shared" si="0"/>
        <v>0</v>
      </c>
    </row>
    <row r="33" spans="1:8" x14ac:dyDescent="0.25">
      <c r="A33" s="50">
        <v>30</v>
      </c>
      <c r="B33" s="56" t="s">
        <v>33</v>
      </c>
      <c r="C33" s="61" t="s">
        <v>31</v>
      </c>
      <c r="D33" s="80">
        <v>45435</v>
      </c>
      <c r="E33" s="21">
        <v>16957</v>
      </c>
      <c r="F33" s="18"/>
      <c r="G33" s="18"/>
      <c r="H33" s="21">
        <f t="shared" si="0"/>
        <v>16957</v>
      </c>
    </row>
    <row r="34" spans="1:8" x14ac:dyDescent="0.25">
      <c r="A34" s="50">
        <v>31</v>
      </c>
      <c r="B34" s="56" t="s">
        <v>33</v>
      </c>
      <c r="C34" s="61" t="s">
        <v>31</v>
      </c>
      <c r="D34" s="65">
        <v>45463</v>
      </c>
      <c r="E34" s="21">
        <v>13343.4</v>
      </c>
      <c r="F34" s="18"/>
      <c r="G34" s="18"/>
      <c r="H34" s="21">
        <f t="shared" si="0"/>
        <v>13343.4</v>
      </c>
    </row>
    <row r="35" spans="1:8" x14ac:dyDescent="0.25">
      <c r="A35" s="50">
        <v>32</v>
      </c>
      <c r="B35" s="56" t="s">
        <v>53</v>
      </c>
      <c r="C35" s="61" t="s">
        <v>31</v>
      </c>
      <c r="D35" s="80">
        <v>45442</v>
      </c>
      <c r="E35" s="21">
        <v>21848</v>
      </c>
      <c r="F35" s="18"/>
      <c r="G35" s="18"/>
      <c r="H35" s="21">
        <f t="shared" si="0"/>
        <v>21848</v>
      </c>
    </row>
    <row r="36" spans="1:8" x14ac:dyDescent="0.25">
      <c r="A36" s="50">
        <v>33</v>
      </c>
      <c r="B36" s="56" t="s">
        <v>53</v>
      </c>
      <c r="C36" s="61" t="s">
        <v>31</v>
      </c>
      <c r="D36" s="80">
        <v>45456</v>
      </c>
      <c r="E36" s="21">
        <v>10495</v>
      </c>
      <c r="F36" s="18">
        <v>10495</v>
      </c>
      <c r="G36" s="18"/>
      <c r="H36" s="21">
        <f t="shared" si="0"/>
        <v>0</v>
      </c>
    </row>
    <row r="37" spans="1:8" x14ac:dyDescent="0.25">
      <c r="A37" s="50">
        <v>34</v>
      </c>
      <c r="B37" s="56" t="s">
        <v>53</v>
      </c>
      <c r="C37" s="61" t="s">
        <v>31</v>
      </c>
      <c r="D37" s="80">
        <v>45463</v>
      </c>
      <c r="E37" s="21">
        <v>10801.6</v>
      </c>
      <c r="F37" s="18"/>
      <c r="G37" s="18"/>
      <c r="H37" s="21">
        <f t="shared" si="0"/>
        <v>10801.6</v>
      </c>
    </row>
    <row r="38" spans="1:8" x14ac:dyDescent="0.25">
      <c r="A38" s="50">
        <v>35</v>
      </c>
      <c r="B38" s="56" t="s">
        <v>88</v>
      </c>
      <c r="C38" s="61" t="s">
        <v>31</v>
      </c>
      <c r="D38" s="65">
        <v>45463</v>
      </c>
      <c r="E38" s="21">
        <v>31497.8</v>
      </c>
      <c r="F38" s="18"/>
      <c r="G38" s="18"/>
      <c r="H38" s="21">
        <f t="shared" si="0"/>
        <v>31497.8</v>
      </c>
    </row>
    <row r="39" spans="1:8" x14ac:dyDescent="0.25">
      <c r="A39" s="50">
        <v>36</v>
      </c>
      <c r="B39" s="56" t="s">
        <v>32</v>
      </c>
      <c r="C39" s="61" t="s">
        <v>31</v>
      </c>
      <c r="D39" s="80">
        <v>45449</v>
      </c>
      <c r="E39" s="21">
        <v>1300</v>
      </c>
      <c r="F39" s="18">
        <v>200</v>
      </c>
      <c r="G39" s="18"/>
      <c r="H39" s="21">
        <f t="shared" si="0"/>
        <v>1100</v>
      </c>
    </row>
    <row r="40" spans="1:8" x14ac:dyDescent="0.25">
      <c r="A40" s="50">
        <v>37</v>
      </c>
      <c r="B40" s="56" t="s">
        <v>32</v>
      </c>
      <c r="C40" s="61" t="s">
        <v>31</v>
      </c>
      <c r="D40" s="80">
        <v>45463</v>
      </c>
      <c r="E40" s="21">
        <v>3231</v>
      </c>
      <c r="F40" s="18"/>
      <c r="G40" s="18"/>
      <c r="H40" s="21">
        <f t="shared" si="0"/>
        <v>3231</v>
      </c>
    </row>
    <row r="41" spans="1:8" x14ac:dyDescent="0.25">
      <c r="A41" s="50">
        <v>38</v>
      </c>
      <c r="B41" s="56" t="s">
        <v>52</v>
      </c>
      <c r="C41" s="61" t="s">
        <v>31</v>
      </c>
      <c r="D41" s="80">
        <v>45464</v>
      </c>
      <c r="E41" s="21">
        <v>5274.5</v>
      </c>
      <c r="F41" s="18"/>
      <c r="G41" s="18"/>
      <c r="H41" s="21">
        <f t="shared" si="0"/>
        <v>5274.5</v>
      </c>
    </row>
    <row r="42" spans="1:8" x14ac:dyDescent="0.25">
      <c r="A42" s="50">
        <v>39</v>
      </c>
      <c r="B42" s="56" t="s">
        <v>37</v>
      </c>
      <c r="C42" s="61" t="s">
        <v>31</v>
      </c>
      <c r="D42" s="65">
        <v>45456</v>
      </c>
      <c r="E42" s="21">
        <v>4200</v>
      </c>
      <c r="F42" s="18">
        <v>4200</v>
      </c>
      <c r="G42" s="18"/>
      <c r="H42" s="21">
        <f t="shared" si="0"/>
        <v>0</v>
      </c>
    </row>
    <row r="43" spans="1:8" x14ac:dyDescent="0.25">
      <c r="A43" s="50">
        <v>40</v>
      </c>
      <c r="B43" s="56" t="s">
        <v>37</v>
      </c>
      <c r="C43" s="61" t="s">
        <v>31</v>
      </c>
      <c r="D43" s="65">
        <v>45463</v>
      </c>
      <c r="E43" s="21">
        <v>6614.5029999999997</v>
      </c>
      <c r="F43" s="18"/>
      <c r="G43" s="18"/>
      <c r="H43" s="21">
        <f t="shared" si="0"/>
        <v>6614.5029999999997</v>
      </c>
    </row>
    <row r="44" spans="1:8" x14ac:dyDescent="0.25">
      <c r="A44" s="50">
        <v>41</v>
      </c>
      <c r="B44" s="57" t="s">
        <v>34</v>
      </c>
      <c r="C44" s="61" t="s">
        <v>31</v>
      </c>
      <c r="D44" s="65">
        <v>45428</v>
      </c>
      <c r="E44" s="21">
        <v>14713</v>
      </c>
      <c r="F44" s="18"/>
      <c r="G44" s="18"/>
      <c r="H44" s="21">
        <f t="shared" si="0"/>
        <v>14713</v>
      </c>
    </row>
    <row r="45" spans="1:8" x14ac:dyDescent="0.25">
      <c r="A45" s="50">
        <v>42</v>
      </c>
      <c r="B45" s="56" t="s">
        <v>119</v>
      </c>
      <c r="C45" s="61" t="s">
        <v>31</v>
      </c>
      <c r="D45" s="80">
        <v>45449</v>
      </c>
      <c r="E45" s="21">
        <v>3959</v>
      </c>
      <c r="F45" s="18">
        <v>3959</v>
      </c>
      <c r="G45" s="18"/>
      <c r="H45" s="21">
        <f t="shared" si="0"/>
        <v>0</v>
      </c>
    </row>
    <row r="46" spans="1:8" x14ac:dyDescent="0.25">
      <c r="A46" s="50">
        <v>43</v>
      </c>
      <c r="B46" s="57" t="s">
        <v>124</v>
      </c>
      <c r="C46" s="61" t="s">
        <v>31</v>
      </c>
      <c r="D46" s="65">
        <v>45463</v>
      </c>
      <c r="E46" s="21">
        <v>8785.2000000000007</v>
      </c>
      <c r="F46" s="18"/>
      <c r="G46" s="18"/>
      <c r="H46" s="21">
        <f t="shared" si="0"/>
        <v>8785.2000000000007</v>
      </c>
    </row>
    <row r="47" spans="1:8" x14ac:dyDescent="0.25">
      <c r="A47" s="50">
        <v>44</v>
      </c>
      <c r="B47" s="57" t="s">
        <v>35</v>
      </c>
      <c r="C47" s="61" t="s">
        <v>31</v>
      </c>
      <c r="D47" s="65">
        <v>45449</v>
      </c>
      <c r="E47" s="49">
        <v>6740</v>
      </c>
      <c r="F47" s="18"/>
      <c r="G47" s="18"/>
      <c r="H47" s="21">
        <f t="shared" si="0"/>
        <v>6740</v>
      </c>
    </row>
    <row r="48" spans="1:8" x14ac:dyDescent="0.25">
      <c r="A48" s="50"/>
      <c r="B48" s="28"/>
      <c r="C48" s="63"/>
      <c r="D48" s="63" t="s">
        <v>39</v>
      </c>
      <c r="E48" s="69">
        <f>SUM(E4:E47)</f>
        <v>390234.30299999996</v>
      </c>
      <c r="F48" s="30">
        <f>SUM(F4:F47)</f>
        <v>98424.1</v>
      </c>
      <c r="G48" s="30">
        <f>SUM(G4:G47)</f>
        <v>2000</v>
      </c>
      <c r="H48" s="21">
        <f>SUM(H4:H47)</f>
        <v>289810.20299999998</v>
      </c>
    </row>
    <row r="49" spans="1:8" x14ac:dyDescent="0.25">
      <c r="A49" s="59"/>
      <c r="B49" s="12"/>
      <c r="C49" s="55"/>
      <c r="D49" s="55"/>
      <c r="E49" s="70"/>
      <c r="F49" s="33"/>
      <c r="G49" s="33"/>
      <c r="H49" s="34"/>
    </row>
    <row r="50" spans="1:8" x14ac:dyDescent="0.25">
      <c r="B50" s="4" t="s">
        <v>40</v>
      </c>
      <c r="C50" s="53"/>
      <c r="D50" s="53" t="s">
        <v>41</v>
      </c>
      <c r="E50" s="53"/>
      <c r="F50" s="35" t="s">
        <v>42</v>
      </c>
      <c r="G50" s="35"/>
    </row>
    <row r="51" spans="1:8" x14ac:dyDescent="0.25">
      <c r="B51" s="12" t="s">
        <v>43</v>
      </c>
      <c r="C51" s="53"/>
      <c r="D51" s="55" t="s">
        <v>98</v>
      </c>
      <c r="E51" s="53"/>
      <c r="F51" s="35" t="s">
        <v>44</v>
      </c>
      <c r="G51" s="35"/>
    </row>
    <row r="53" spans="1:8" x14ac:dyDescent="0.25">
      <c r="B53" s="52"/>
      <c r="F53" s="8"/>
      <c r="G53" s="8"/>
    </row>
    <row r="54" spans="1:8" x14ac:dyDescent="0.25">
      <c r="A54" s="8"/>
      <c r="B54" s="52"/>
      <c r="F54" s="8"/>
      <c r="G54" s="8"/>
    </row>
  </sheetData>
  <autoFilter ref="A1:H48"/>
  <pageMargins left="0" right="0" top="0.74803149606299213" bottom="0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46" workbookViewId="0">
      <selection activeCell="F60" sqref="F60:G60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4.42578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45457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125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45433</v>
      </c>
      <c r="E4" s="21">
        <v>25534.6</v>
      </c>
      <c r="F4" s="18">
        <v>2687.6</v>
      </c>
      <c r="G4" s="18"/>
      <c r="H4" s="21">
        <f>E4-F4-G4</f>
        <v>22847</v>
      </c>
    </row>
    <row r="5" spans="1:10" x14ac:dyDescent="0.25">
      <c r="A5" s="50">
        <v>2</v>
      </c>
      <c r="B5" s="56" t="s">
        <v>11</v>
      </c>
      <c r="C5" s="61" t="s">
        <v>12</v>
      </c>
      <c r="D5" s="80">
        <v>45447</v>
      </c>
      <c r="E5" s="21">
        <v>7563</v>
      </c>
      <c r="F5" s="18">
        <v>7563</v>
      </c>
      <c r="G5" s="18"/>
      <c r="H5" s="21">
        <f t="shared" ref="H5:H59" si="0">E5-F5-G5</f>
        <v>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45461</v>
      </c>
      <c r="E6" s="21">
        <v>4778.8</v>
      </c>
      <c r="F6" s="18"/>
      <c r="G6" s="18"/>
      <c r="H6" s="21">
        <f t="shared" si="0"/>
        <v>4778.8</v>
      </c>
    </row>
    <row r="7" spans="1:10" x14ac:dyDescent="0.25">
      <c r="A7" s="71"/>
      <c r="B7" s="72" t="s">
        <v>11</v>
      </c>
      <c r="C7" s="73" t="s">
        <v>12</v>
      </c>
      <c r="D7" s="74">
        <v>45468</v>
      </c>
      <c r="E7" s="43">
        <v>3699.26</v>
      </c>
      <c r="F7" s="44"/>
      <c r="G7" s="44"/>
      <c r="H7" s="43">
        <f t="shared" si="0"/>
        <v>3699.26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45460</v>
      </c>
      <c r="E8" s="21">
        <v>14511</v>
      </c>
      <c r="F8" s="18">
        <v>14511</v>
      </c>
      <c r="G8" s="18"/>
      <c r="H8" s="21">
        <f t="shared" si="0"/>
        <v>0</v>
      </c>
    </row>
    <row r="9" spans="1:10" x14ac:dyDescent="0.25">
      <c r="A9" s="71"/>
      <c r="B9" s="72" t="s">
        <v>13</v>
      </c>
      <c r="C9" s="73" t="s">
        <v>12</v>
      </c>
      <c r="D9" s="74">
        <v>45467</v>
      </c>
      <c r="E9" s="43">
        <v>8543</v>
      </c>
      <c r="F9" s="44"/>
      <c r="G9" s="44"/>
      <c r="H9" s="43">
        <f t="shared" si="0"/>
        <v>8543</v>
      </c>
    </row>
    <row r="10" spans="1:10" x14ac:dyDescent="0.25">
      <c r="A10" s="50">
        <v>5</v>
      </c>
      <c r="B10" s="56" t="s">
        <v>14</v>
      </c>
      <c r="C10" s="61" t="s">
        <v>12</v>
      </c>
      <c r="D10" s="80">
        <v>45448</v>
      </c>
      <c r="E10" s="21">
        <v>10000</v>
      </c>
      <c r="F10" s="18">
        <v>543</v>
      </c>
      <c r="G10" s="18"/>
      <c r="H10" s="21">
        <f t="shared" si="0"/>
        <v>9457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45462</v>
      </c>
      <c r="E11" s="21">
        <v>4457</v>
      </c>
      <c r="F11" s="18">
        <v>4457</v>
      </c>
      <c r="G11" s="18"/>
      <c r="H11" s="21">
        <f t="shared" si="0"/>
        <v>0</v>
      </c>
    </row>
    <row r="12" spans="1:10" x14ac:dyDescent="0.25">
      <c r="A12" s="71"/>
      <c r="B12" s="72" t="s">
        <v>14</v>
      </c>
      <c r="C12" s="73" t="s">
        <v>12</v>
      </c>
      <c r="D12" s="74">
        <v>45469</v>
      </c>
      <c r="E12" s="43">
        <v>8965.19</v>
      </c>
      <c r="F12" s="44"/>
      <c r="G12" s="44"/>
      <c r="H12" s="43">
        <f t="shared" si="0"/>
        <v>8965.19</v>
      </c>
    </row>
    <row r="13" spans="1:10" x14ac:dyDescent="0.25">
      <c r="A13" s="50">
        <v>7</v>
      </c>
      <c r="B13" s="57" t="s">
        <v>17</v>
      </c>
      <c r="C13" s="61" t="s">
        <v>12</v>
      </c>
      <c r="D13" s="65">
        <v>45462</v>
      </c>
      <c r="E13" s="21">
        <v>6769</v>
      </c>
      <c r="F13" s="24"/>
      <c r="G13" s="24"/>
      <c r="H13" s="21">
        <f t="shared" si="0"/>
        <v>6769</v>
      </c>
      <c r="I13" s="58"/>
      <c r="J13" s="58"/>
    </row>
    <row r="14" spans="1:10" x14ac:dyDescent="0.25">
      <c r="A14" s="50">
        <v>8</v>
      </c>
      <c r="B14" s="56" t="s">
        <v>80</v>
      </c>
      <c r="C14" s="61" t="s">
        <v>12</v>
      </c>
      <c r="D14" s="80">
        <v>45461</v>
      </c>
      <c r="E14" s="21">
        <v>17949.8</v>
      </c>
      <c r="F14" s="24">
        <v>17949.8</v>
      </c>
      <c r="G14" s="24"/>
      <c r="H14" s="21">
        <f t="shared" si="0"/>
        <v>0</v>
      </c>
      <c r="I14" s="58"/>
      <c r="J14" s="58"/>
    </row>
    <row r="15" spans="1:10" x14ac:dyDescent="0.25">
      <c r="A15" s="71"/>
      <c r="B15" s="72" t="s">
        <v>80</v>
      </c>
      <c r="C15" s="73" t="s">
        <v>12</v>
      </c>
      <c r="D15" s="79">
        <v>45468</v>
      </c>
      <c r="E15" s="43">
        <v>12555</v>
      </c>
      <c r="F15" s="46"/>
      <c r="G15" s="46"/>
      <c r="H15" s="43">
        <f t="shared" si="0"/>
        <v>12555</v>
      </c>
      <c r="I15" s="58"/>
      <c r="J15" s="58"/>
    </row>
    <row r="16" spans="1:10" x14ac:dyDescent="0.25">
      <c r="A16" s="50">
        <v>9</v>
      </c>
      <c r="B16" s="56" t="s">
        <v>24</v>
      </c>
      <c r="C16" s="61" t="s">
        <v>12</v>
      </c>
      <c r="D16" s="80">
        <v>45439</v>
      </c>
      <c r="E16" s="21">
        <v>6344</v>
      </c>
      <c r="F16" s="24"/>
      <c r="G16" s="24">
        <f>4000</f>
        <v>4000</v>
      </c>
      <c r="H16" s="21">
        <f t="shared" si="0"/>
        <v>2344</v>
      </c>
      <c r="I16" s="58" t="s">
        <v>46</v>
      </c>
      <c r="J16" s="58"/>
    </row>
    <row r="17" spans="1:10" x14ac:dyDescent="0.25">
      <c r="A17" s="50">
        <v>10</v>
      </c>
      <c r="B17" s="56" t="s">
        <v>81</v>
      </c>
      <c r="C17" s="61" t="s">
        <v>12</v>
      </c>
      <c r="D17" s="80">
        <v>45460</v>
      </c>
      <c r="E17" s="21">
        <v>1320</v>
      </c>
      <c r="F17" s="24"/>
      <c r="G17" s="24">
        <v>1320</v>
      </c>
      <c r="H17" s="21">
        <f t="shared" si="0"/>
        <v>0</v>
      </c>
      <c r="I17" s="58" t="s">
        <v>46</v>
      </c>
      <c r="J17" s="58"/>
    </row>
    <row r="18" spans="1:10" x14ac:dyDescent="0.25">
      <c r="A18" s="71"/>
      <c r="B18" s="72" t="s">
        <v>81</v>
      </c>
      <c r="C18" s="73" t="s">
        <v>12</v>
      </c>
      <c r="D18" s="79">
        <v>45467</v>
      </c>
      <c r="E18" s="43">
        <v>14481</v>
      </c>
      <c r="F18" s="46"/>
      <c r="G18" s="46"/>
      <c r="H18" s="43">
        <f t="shared" si="0"/>
        <v>14481</v>
      </c>
      <c r="I18" s="58"/>
      <c r="J18" s="58"/>
    </row>
    <row r="19" spans="1:10" x14ac:dyDescent="0.25">
      <c r="A19" s="50">
        <v>11</v>
      </c>
      <c r="B19" s="56" t="s">
        <v>68</v>
      </c>
      <c r="C19" s="61" t="s">
        <v>12</v>
      </c>
      <c r="D19" s="80">
        <v>45460</v>
      </c>
      <c r="E19" s="21">
        <v>1854</v>
      </c>
      <c r="F19" s="24"/>
      <c r="G19" s="24"/>
      <c r="H19" s="21">
        <f t="shared" si="0"/>
        <v>1854</v>
      </c>
      <c r="I19" s="58"/>
      <c r="J19" s="58"/>
    </row>
    <row r="20" spans="1:10" x14ac:dyDescent="0.25">
      <c r="A20" s="71"/>
      <c r="B20" s="72" t="s">
        <v>68</v>
      </c>
      <c r="C20" s="73" t="s">
        <v>12</v>
      </c>
      <c r="D20" s="79">
        <v>45467</v>
      </c>
      <c r="E20" s="43">
        <v>1868.88</v>
      </c>
      <c r="F20" s="46"/>
      <c r="G20" s="46"/>
      <c r="H20" s="43">
        <f t="shared" si="0"/>
        <v>1868.88</v>
      </c>
      <c r="I20" s="58"/>
      <c r="J20" s="58"/>
    </row>
    <row r="21" spans="1:10" x14ac:dyDescent="0.25">
      <c r="A21" s="50">
        <v>12</v>
      </c>
      <c r="B21" s="56" t="s">
        <v>112</v>
      </c>
      <c r="C21" s="61" t="s">
        <v>12</v>
      </c>
      <c r="D21" s="80">
        <v>45460</v>
      </c>
      <c r="E21" s="21">
        <v>4365</v>
      </c>
      <c r="F21" s="24">
        <v>4365</v>
      </c>
      <c r="G21" s="24"/>
      <c r="H21" s="21">
        <f t="shared" si="0"/>
        <v>0</v>
      </c>
      <c r="I21" s="58"/>
      <c r="J21" s="58"/>
    </row>
    <row r="22" spans="1:10" x14ac:dyDescent="0.25">
      <c r="A22" s="71"/>
      <c r="B22" s="72" t="s">
        <v>112</v>
      </c>
      <c r="C22" s="73" t="s">
        <v>12</v>
      </c>
      <c r="D22" s="79">
        <v>45467</v>
      </c>
      <c r="E22" s="43">
        <v>6562</v>
      </c>
      <c r="F22" s="46"/>
      <c r="G22" s="46"/>
      <c r="H22" s="43">
        <f t="shared" si="0"/>
        <v>6562</v>
      </c>
      <c r="I22" s="58"/>
      <c r="J22" s="58"/>
    </row>
    <row r="23" spans="1:10" x14ac:dyDescent="0.25">
      <c r="A23" s="50">
        <v>13</v>
      </c>
      <c r="B23" s="56" t="s">
        <v>72</v>
      </c>
      <c r="C23" s="61" t="s">
        <v>12</v>
      </c>
      <c r="D23" s="80">
        <v>45447</v>
      </c>
      <c r="E23" s="21">
        <v>3575</v>
      </c>
      <c r="F23" s="24">
        <v>3575</v>
      </c>
      <c r="G23" s="24"/>
      <c r="H23" s="21">
        <f t="shared" si="0"/>
        <v>0</v>
      </c>
      <c r="I23" s="58"/>
      <c r="J23" s="58"/>
    </row>
    <row r="24" spans="1:10" x14ac:dyDescent="0.25">
      <c r="A24" s="50">
        <v>14</v>
      </c>
      <c r="B24" s="56" t="s">
        <v>72</v>
      </c>
      <c r="C24" s="61" t="s">
        <v>12</v>
      </c>
      <c r="D24" s="80">
        <v>45461</v>
      </c>
      <c r="E24" s="21">
        <v>6361.4</v>
      </c>
      <c r="F24" s="24">
        <v>2361.4</v>
      </c>
      <c r="G24" s="24"/>
      <c r="H24" s="21">
        <f t="shared" si="0"/>
        <v>3999.9999999999995</v>
      </c>
      <c r="I24" s="58"/>
      <c r="J24" s="58"/>
    </row>
    <row r="25" spans="1:10" x14ac:dyDescent="0.25">
      <c r="A25" s="50">
        <v>15</v>
      </c>
      <c r="B25" s="56" t="s">
        <v>92</v>
      </c>
      <c r="C25" s="61" t="s">
        <v>12</v>
      </c>
      <c r="D25" s="80">
        <v>45461</v>
      </c>
      <c r="E25" s="21">
        <v>5959</v>
      </c>
      <c r="F25" s="24">
        <v>5959</v>
      </c>
      <c r="G25" s="24"/>
      <c r="H25" s="21">
        <f t="shared" si="0"/>
        <v>0</v>
      </c>
      <c r="I25" s="58"/>
      <c r="J25" s="58"/>
    </row>
    <row r="26" spans="1:10" x14ac:dyDescent="0.25">
      <c r="A26" s="50">
        <v>16</v>
      </c>
      <c r="B26" s="56" t="s">
        <v>15</v>
      </c>
      <c r="C26" s="61" t="s">
        <v>12</v>
      </c>
      <c r="D26" s="80">
        <v>45460</v>
      </c>
      <c r="E26" s="21">
        <v>7730</v>
      </c>
      <c r="F26" s="24"/>
      <c r="G26" s="24"/>
      <c r="H26" s="21">
        <f t="shared" si="0"/>
        <v>7730</v>
      </c>
      <c r="I26" s="58"/>
      <c r="J26" s="58"/>
    </row>
    <row r="27" spans="1:10" x14ac:dyDescent="0.25">
      <c r="A27" s="50">
        <v>17</v>
      </c>
      <c r="B27" s="56" t="s">
        <v>57</v>
      </c>
      <c r="C27" s="61" t="s">
        <v>12</v>
      </c>
      <c r="D27" s="80">
        <v>45460</v>
      </c>
      <c r="E27" s="21">
        <v>6318.5</v>
      </c>
      <c r="F27" s="24"/>
      <c r="G27" s="24"/>
      <c r="H27" s="21">
        <f t="shared" si="0"/>
        <v>6318.5</v>
      </c>
      <c r="I27" s="58"/>
      <c r="J27" s="58"/>
    </row>
    <row r="28" spans="1:10" x14ac:dyDescent="0.25">
      <c r="A28" s="71"/>
      <c r="B28" s="72" t="s">
        <v>57</v>
      </c>
      <c r="C28" s="73" t="s">
        <v>12</v>
      </c>
      <c r="D28" s="79">
        <v>45467</v>
      </c>
      <c r="E28" s="43">
        <v>5963</v>
      </c>
      <c r="F28" s="46"/>
      <c r="G28" s="46"/>
      <c r="H28" s="43">
        <f t="shared" si="0"/>
        <v>5963</v>
      </c>
      <c r="I28" s="58"/>
      <c r="J28" s="58"/>
    </row>
    <row r="29" spans="1:10" x14ac:dyDescent="0.25">
      <c r="A29" s="50">
        <v>18</v>
      </c>
      <c r="B29" s="56" t="s">
        <v>59</v>
      </c>
      <c r="C29" s="61" t="s">
        <v>12</v>
      </c>
      <c r="D29" s="80">
        <v>45460</v>
      </c>
      <c r="E29" s="21">
        <v>2510</v>
      </c>
      <c r="F29" s="24"/>
      <c r="G29" s="24"/>
      <c r="H29" s="21">
        <f t="shared" si="0"/>
        <v>2510</v>
      </c>
      <c r="I29" s="58"/>
      <c r="J29" s="58"/>
    </row>
    <row r="30" spans="1:10" x14ac:dyDescent="0.25">
      <c r="A30" s="50">
        <v>19</v>
      </c>
      <c r="B30" s="56" t="s">
        <v>49</v>
      </c>
      <c r="C30" s="61" t="s">
        <v>12</v>
      </c>
      <c r="D30" s="65">
        <v>45462</v>
      </c>
      <c r="E30" s="21">
        <v>6524.4</v>
      </c>
      <c r="F30" s="24">
        <v>6524.4</v>
      </c>
      <c r="G30" s="24"/>
      <c r="H30" s="21">
        <f t="shared" si="0"/>
        <v>0</v>
      </c>
      <c r="I30" s="58"/>
      <c r="J30" s="58"/>
    </row>
    <row r="31" spans="1:10" x14ac:dyDescent="0.25">
      <c r="A31" s="50">
        <v>20</v>
      </c>
      <c r="B31" s="57" t="s">
        <v>65</v>
      </c>
      <c r="C31" s="61" t="s">
        <v>12</v>
      </c>
      <c r="D31" s="65">
        <v>45460</v>
      </c>
      <c r="E31" s="21">
        <v>10233</v>
      </c>
      <c r="F31" s="24"/>
      <c r="G31" s="24"/>
      <c r="H31" s="21">
        <f t="shared" si="0"/>
        <v>10233</v>
      </c>
      <c r="I31" s="58"/>
      <c r="J31" s="58"/>
    </row>
    <row r="32" spans="1:10" x14ac:dyDescent="0.25">
      <c r="A32" s="71"/>
      <c r="B32" s="76" t="s">
        <v>65</v>
      </c>
      <c r="C32" s="73" t="s">
        <v>12</v>
      </c>
      <c r="D32" s="74">
        <v>45467</v>
      </c>
      <c r="E32" s="43">
        <v>2166</v>
      </c>
      <c r="F32" s="46"/>
      <c r="G32" s="46"/>
      <c r="H32" s="43">
        <f t="shared" si="0"/>
        <v>2166</v>
      </c>
      <c r="I32" s="58"/>
      <c r="J32" s="58"/>
    </row>
    <row r="33" spans="1:10" x14ac:dyDescent="0.25">
      <c r="A33" s="50">
        <v>21</v>
      </c>
      <c r="B33" s="57" t="s">
        <v>122</v>
      </c>
      <c r="C33" s="61" t="s">
        <v>12</v>
      </c>
      <c r="D33" s="65">
        <v>45462</v>
      </c>
      <c r="E33" s="21">
        <v>1792.5</v>
      </c>
      <c r="F33" s="24"/>
      <c r="G33" s="24"/>
      <c r="H33" s="21">
        <f t="shared" si="0"/>
        <v>1792.5</v>
      </c>
      <c r="I33" s="58"/>
      <c r="J33" s="58"/>
    </row>
    <row r="34" spans="1:10" x14ac:dyDescent="0.25">
      <c r="A34" s="50">
        <v>22</v>
      </c>
      <c r="B34" s="57" t="s">
        <v>56</v>
      </c>
      <c r="C34" s="61" t="s">
        <v>12</v>
      </c>
      <c r="D34" s="65">
        <v>45462</v>
      </c>
      <c r="E34" s="21">
        <v>5900</v>
      </c>
      <c r="F34" s="24"/>
      <c r="G34" s="24"/>
      <c r="H34" s="21">
        <f t="shared" si="0"/>
        <v>5900</v>
      </c>
      <c r="I34" s="58"/>
      <c r="J34" s="58"/>
    </row>
    <row r="35" spans="1:10" x14ac:dyDescent="0.25">
      <c r="A35" s="50">
        <v>23</v>
      </c>
      <c r="B35" s="57" t="s">
        <v>123</v>
      </c>
      <c r="C35" s="61" t="s">
        <v>12</v>
      </c>
      <c r="D35" s="65">
        <v>45462</v>
      </c>
      <c r="E35" s="21">
        <v>4504</v>
      </c>
      <c r="F35" s="24">
        <v>4504</v>
      </c>
      <c r="G35" s="24"/>
      <c r="H35" s="21">
        <f t="shared" si="0"/>
        <v>0</v>
      </c>
      <c r="I35" s="58"/>
      <c r="J35" s="58"/>
    </row>
    <row r="36" spans="1:10" x14ac:dyDescent="0.25">
      <c r="A36" s="71"/>
      <c r="B36" s="76" t="s">
        <v>96</v>
      </c>
      <c r="C36" s="73" t="s">
        <v>12</v>
      </c>
      <c r="D36" s="74">
        <v>45469</v>
      </c>
      <c r="E36" s="43">
        <v>4447</v>
      </c>
      <c r="F36" s="46"/>
      <c r="G36" s="46"/>
      <c r="H36" s="43">
        <f t="shared" si="0"/>
        <v>4447</v>
      </c>
      <c r="I36" s="58"/>
      <c r="J36" s="58"/>
    </row>
    <row r="37" spans="1:10" x14ac:dyDescent="0.25">
      <c r="A37" s="71"/>
      <c r="B37" s="76" t="s">
        <v>55</v>
      </c>
      <c r="C37" s="73" t="s">
        <v>12</v>
      </c>
      <c r="D37" s="74">
        <v>45469</v>
      </c>
      <c r="E37" s="43">
        <v>4903.3999999999996</v>
      </c>
      <c r="F37" s="46"/>
      <c r="G37" s="46"/>
      <c r="H37" s="43">
        <f t="shared" si="0"/>
        <v>4903.3999999999996</v>
      </c>
      <c r="I37" s="58"/>
      <c r="J37" s="58"/>
    </row>
    <row r="38" spans="1:10" x14ac:dyDescent="0.25">
      <c r="A38" s="71"/>
      <c r="B38" s="76" t="s">
        <v>126</v>
      </c>
      <c r="C38" s="73" t="s">
        <v>12</v>
      </c>
      <c r="D38" s="74">
        <v>45469</v>
      </c>
      <c r="E38" s="43">
        <v>7466</v>
      </c>
      <c r="F38" s="46"/>
      <c r="G38" s="46"/>
      <c r="H38" s="43">
        <f t="shared" si="0"/>
        <v>7466</v>
      </c>
      <c r="I38" s="58"/>
      <c r="J38" s="58"/>
    </row>
    <row r="39" spans="1:10" x14ac:dyDescent="0.25">
      <c r="A39" s="71"/>
      <c r="B39" s="76" t="s">
        <v>127</v>
      </c>
      <c r="C39" s="73" t="s">
        <v>12</v>
      </c>
      <c r="D39" s="74">
        <v>45468</v>
      </c>
      <c r="E39" s="43">
        <v>7697.8</v>
      </c>
      <c r="F39" s="46"/>
      <c r="G39" s="46"/>
      <c r="H39" s="43">
        <f t="shared" si="0"/>
        <v>7697.8</v>
      </c>
      <c r="I39" s="58"/>
      <c r="J39" s="58"/>
    </row>
    <row r="40" spans="1:10" x14ac:dyDescent="0.25">
      <c r="A40" s="71"/>
      <c r="B40" s="76" t="s">
        <v>110</v>
      </c>
      <c r="C40" s="73" t="s">
        <v>12</v>
      </c>
      <c r="D40" s="74">
        <v>45468</v>
      </c>
      <c r="E40" s="43">
        <v>16890</v>
      </c>
      <c r="F40" s="46"/>
      <c r="G40" s="46"/>
      <c r="H40" s="43">
        <f t="shared" si="0"/>
        <v>16890</v>
      </c>
      <c r="I40" s="58"/>
      <c r="J40" s="58"/>
    </row>
    <row r="41" spans="1:10" x14ac:dyDescent="0.25">
      <c r="A41" s="50">
        <v>24</v>
      </c>
      <c r="B41" s="56" t="s">
        <v>33</v>
      </c>
      <c r="C41" s="61" t="s">
        <v>31</v>
      </c>
      <c r="D41" s="80">
        <v>45435</v>
      </c>
      <c r="E41" s="21">
        <v>16957</v>
      </c>
      <c r="F41" s="18">
        <v>16957</v>
      </c>
      <c r="G41" s="18"/>
      <c r="H41" s="21">
        <f t="shared" si="0"/>
        <v>0</v>
      </c>
    </row>
    <row r="42" spans="1:10" x14ac:dyDescent="0.25">
      <c r="A42" s="50">
        <v>25</v>
      </c>
      <c r="B42" s="56" t="s">
        <v>33</v>
      </c>
      <c r="C42" s="61" t="s">
        <v>31</v>
      </c>
      <c r="D42" s="65">
        <v>45463</v>
      </c>
      <c r="E42" s="21">
        <v>13343.4</v>
      </c>
      <c r="F42" s="18"/>
      <c r="G42" s="18"/>
      <c r="H42" s="21">
        <f t="shared" si="0"/>
        <v>13343.4</v>
      </c>
    </row>
    <row r="43" spans="1:10" x14ac:dyDescent="0.25">
      <c r="A43" s="71"/>
      <c r="B43" s="72" t="s">
        <v>33</v>
      </c>
      <c r="C43" s="73" t="s">
        <v>31</v>
      </c>
      <c r="D43" s="74">
        <v>45470</v>
      </c>
      <c r="E43" s="43">
        <v>6515.8</v>
      </c>
      <c r="F43" s="44"/>
      <c r="G43" s="44"/>
      <c r="H43" s="43">
        <f t="shared" si="0"/>
        <v>6515.8</v>
      </c>
    </row>
    <row r="44" spans="1:10" x14ac:dyDescent="0.25">
      <c r="A44" s="50">
        <v>26</v>
      </c>
      <c r="B44" s="56" t="s">
        <v>53</v>
      </c>
      <c r="C44" s="61" t="s">
        <v>31</v>
      </c>
      <c r="D44" s="80">
        <v>45442</v>
      </c>
      <c r="E44" s="21">
        <v>21848</v>
      </c>
      <c r="F44" s="18">
        <v>21848</v>
      </c>
      <c r="G44" s="18"/>
      <c r="H44" s="21">
        <f t="shared" si="0"/>
        <v>0</v>
      </c>
    </row>
    <row r="45" spans="1:10" x14ac:dyDescent="0.25">
      <c r="A45" s="50">
        <v>27</v>
      </c>
      <c r="B45" s="56" t="s">
        <v>53</v>
      </c>
      <c r="C45" s="61" t="s">
        <v>31</v>
      </c>
      <c r="D45" s="80">
        <v>45463</v>
      </c>
      <c r="E45" s="21">
        <v>10801.6</v>
      </c>
      <c r="F45" s="18">
        <v>10801.6</v>
      </c>
      <c r="G45" s="18"/>
      <c r="H45" s="21">
        <f t="shared" si="0"/>
        <v>0</v>
      </c>
    </row>
    <row r="46" spans="1:10" x14ac:dyDescent="0.25">
      <c r="A46" s="71"/>
      <c r="B46" s="72" t="s">
        <v>53</v>
      </c>
      <c r="C46" s="73" t="s">
        <v>31</v>
      </c>
      <c r="D46" s="74">
        <v>45470</v>
      </c>
      <c r="E46" s="43">
        <v>2430</v>
      </c>
      <c r="F46" s="44"/>
      <c r="G46" s="44"/>
      <c r="H46" s="43">
        <f t="shared" si="0"/>
        <v>2430</v>
      </c>
    </row>
    <row r="47" spans="1:10" x14ac:dyDescent="0.25">
      <c r="A47" s="50">
        <v>28</v>
      </c>
      <c r="B47" s="56" t="s">
        <v>88</v>
      </c>
      <c r="C47" s="61" t="s">
        <v>31</v>
      </c>
      <c r="D47" s="65">
        <v>45463</v>
      </c>
      <c r="E47" s="21">
        <v>31497.8</v>
      </c>
      <c r="F47" s="18">
        <v>20000</v>
      </c>
      <c r="G47" s="18"/>
      <c r="H47" s="21">
        <f t="shared" si="0"/>
        <v>11497.8</v>
      </c>
    </row>
    <row r="48" spans="1:10" x14ac:dyDescent="0.25">
      <c r="A48" s="50">
        <v>29</v>
      </c>
      <c r="B48" s="56" t="s">
        <v>32</v>
      </c>
      <c r="C48" s="61" t="s">
        <v>31</v>
      </c>
      <c r="D48" s="80">
        <v>45449</v>
      </c>
      <c r="E48" s="21">
        <v>1100</v>
      </c>
      <c r="F48" s="18">
        <v>800</v>
      </c>
      <c r="G48" s="18">
        <v>300</v>
      </c>
      <c r="H48" s="21">
        <f t="shared" si="0"/>
        <v>0</v>
      </c>
      <c r="I48" s="8" t="s">
        <v>46</v>
      </c>
    </row>
    <row r="49" spans="1:9" x14ac:dyDescent="0.25">
      <c r="A49" s="50">
        <v>30</v>
      </c>
      <c r="B49" s="56" t="s">
        <v>32</v>
      </c>
      <c r="C49" s="61" t="s">
        <v>31</v>
      </c>
      <c r="D49" s="80">
        <v>45463</v>
      </c>
      <c r="E49" s="21">
        <v>3231</v>
      </c>
      <c r="F49" s="18"/>
      <c r="G49" s="18">
        <f>541-300</f>
        <v>241</v>
      </c>
      <c r="H49" s="21">
        <f t="shared" si="0"/>
        <v>2990</v>
      </c>
    </row>
    <row r="50" spans="1:9" x14ac:dyDescent="0.25">
      <c r="A50" s="71"/>
      <c r="B50" s="72" t="s">
        <v>32</v>
      </c>
      <c r="C50" s="73" t="s">
        <v>31</v>
      </c>
      <c r="D50" s="79">
        <v>45470</v>
      </c>
      <c r="E50" s="43">
        <v>3115.32</v>
      </c>
      <c r="F50" s="44"/>
      <c r="G50" s="44"/>
      <c r="H50" s="43">
        <f t="shared" si="0"/>
        <v>3115.32</v>
      </c>
    </row>
    <row r="51" spans="1:9" x14ac:dyDescent="0.25">
      <c r="A51" s="50">
        <v>31</v>
      </c>
      <c r="B51" s="56" t="s">
        <v>52</v>
      </c>
      <c r="C51" s="61" t="s">
        <v>31</v>
      </c>
      <c r="D51" s="80">
        <v>45464</v>
      </c>
      <c r="E51" s="21">
        <v>5274.5</v>
      </c>
      <c r="F51" s="18">
        <v>5274.5</v>
      </c>
      <c r="G51" s="18"/>
      <c r="H51" s="21">
        <f t="shared" si="0"/>
        <v>0</v>
      </c>
    </row>
    <row r="52" spans="1:9" x14ac:dyDescent="0.25">
      <c r="A52" s="50">
        <v>32</v>
      </c>
      <c r="B52" s="56" t="s">
        <v>37</v>
      </c>
      <c r="C52" s="61" t="s">
        <v>31</v>
      </c>
      <c r="D52" s="65">
        <v>45463</v>
      </c>
      <c r="E52" s="21">
        <v>6614.5029999999997</v>
      </c>
      <c r="F52" s="18">
        <v>6614.5</v>
      </c>
      <c r="G52" s="18"/>
      <c r="H52" s="21">
        <f t="shared" si="0"/>
        <v>2.9999999997016857E-3</v>
      </c>
    </row>
    <row r="53" spans="1:9" x14ac:dyDescent="0.25">
      <c r="A53" s="71"/>
      <c r="B53" s="72" t="s">
        <v>37</v>
      </c>
      <c r="C53" s="73" t="s">
        <v>31</v>
      </c>
      <c r="D53" s="74">
        <v>45470</v>
      </c>
      <c r="E53" s="43">
        <v>9380</v>
      </c>
      <c r="F53" s="44"/>
      <c r="G53" s="44"/>
      <c r="H53" s="43">
        <f t="shared" si="0"/>
        <v>9380</v>
      </c>
    </row>
    <row r="54" spans="1:9" x14ac:dyDescent="0.25">
      <c r="A54" s="50">
        <v>33</v>
      </c>
      <c r="B54" s="57" t="s">
        <v>34</v>
      </c>
      <c r="C54" s="61" t="s">
        <v>31</v>
      </c>
      <c r="D54" s="65">
        <v>45428</v>
      </c>
      <c r="E54" s="21">
        <v>14713</v>
      </c>
      <c r="F54" s="18"/>
      <c r="G54" s="18">
        <v>14713</v>
      </c>
      <c r="H54" s="21">
        <f t="shared" si="0"/>
        <v>0</v>
      </c>
      <c r="I54" s="8" t="s">
        <v>46</v>
      </c>
    </row>
    <row r="55" spans="1:9" x14ac:dyDescent="0.25">
      <c r="A55" s="50">
        <v>34</v>
      </c>
      <c r="B55" s="57" t="s">
        <v>124</v>
      </c>
      <c r="C55" s="61" t="s">
        <v>31</v>
      </c>
      <c r="D55" s="65">
        <v>45463</v>
      </c>
      <c r="E55" s="21">
        <v>8785.2000000000007</v>
      </c>
      <c r="F55" s="18">
        <v>8785.2000000000007</v>
      </c>
      <c r="G55" s="18"/>
      <c r="H55" s="21">
        <f t="shared" si="0"/>
        <v>0</v>
      </c>
    </row>
    <row r="56" spans="1:9" x14ac:dyDescent="0.25">
      <c r="A56" s="50">
        <v>35</v>
      </c>
      <c r="B56" s="57" t="s">
        <v>35</v>
      </c>
      <c r="C56" s="61" t="s">
        <v>31</v>
      </c>
      <c r="D56" s="65">
        <v>45449</v>
      </c>
      <c r="E56" s="21">
        <v>6740</v>
      </c>
      <c r="F56" s="18">
        <v>3740</v>
      </c>
      <c r="G56" s="18"/>
      <c r="H56" s="21">
        <f t="shared" si="0"/>
        <v>3000</v>
      </c>
    </row>
    <row r="57" spans="1:9" x14ac:dyDescent="0.25">
      <c r="A57" s="71"/>
      <c r="B57" s="76" t="s">
        <v>128</v>
      </c>
      <c r="C57" s="73" t="s">
        <v>31</v>
      </c>
      <c r="D57" s="74">
        <v>45470</v>
      </c>
      <c r="E57" s="48">
        <v>15781</v>
      </c>
      <c r="F57" s="44"/>
      <c r="G57" s="44"/>
      <c r="H57" s="43">
        <f t="shared" si="0"/>
        <v>15781</v>
      </c>
    </row>
    <row r="58" spans="1:9" x14ac:dyDescent="0.25">
      <c r="A58" s="71"/>
      <c r="B58" s="76" t="s">
        <v>129</v>
      </c>
      <c r="C58" s="73" t="s">
        <v>31</v>
      </c>
      <c r="D58" s="74">
        <v>45470</v>
      </c>
      <c r="E58" s="48">
        <v>9877</v>
      </c>
      <c r="F58" s="44"/>
      <c r="G58" s="44"/>
      <c r="H58" s="43">
        <f t="shared" si="0"/>
        <v>9877</v>
      </c>
    </row>
    <row r="59" spans="1:9" x14ac:dyDescent="0.25">
      <c r="A59" s="71"/>
      <c r="B59" s="76" t="s">
        <v>50</v>
      </c>
      <c r="C59" s="73" t="s">
        <v>31</v>
      </c>
      <c r="D59" s="74">
        <v>45471</v>
      </c>
      <c r="E59" s="48">
        <v>2514</v>
      </c>
      <c r="F59" s="44"/>
      <c r="G59" s="44"/>
      <c r="H59" s="43">
        <f t="shared" si="0"/>
        <v>2514</v>
      </c>
    </row>
    <row r="60" spans="1:9" x14ac:dyDescent="0.25">
      <c r="A60" s="50"/>
      <c r="B60" s="28"/>
      <c r="C60" s="63"/>
      <c r="D60" s="63" t="s">
        <v>39</v>
      </c>
      <c r="E60" s="69">
        <f>SUM(E4:E59)</f>
        <v>463580.65300000005</v>
      </c>
      <c r="F60" s="30">
        <f>SUM(F4:F59)</f>
        <v>169821</v>
      </c>
      <c r="G60" s="30">
        <f>SUM(G4:G59)</f>
        <v>20574</v>
      </c>
      <c r="H60" s="21"/>
    </row>
    <row r="61" spans="1:9" x14ac:dyDescent="0.25">
      <c r="A61" s="59"/>
      <c r="B61" s="12"/>
      <c r="C61" s="55"/>
      <c r="D61" s="55"/>
      <c r="E61" s="70"/>
      <c r="F61" s="33"/>
      <c r="G61" s="33"/>
      <c r="H61" s="34"/>
    </row>
    <row r="62" spans="1:9" x14ac:dyDescent="0.25">
      <c r="B62" s="4" t="s">
        <v>40</v>
      </c>
      <c r="C62" s="53"/>
      <c r="D62" s="53" t="s">
        <v>41</v>
      </c>
      <c r="E62" s="53"/>
      <c r="F62" s="35" t="s">
        <v>42</v>
      </c>
      <c r="G62" s="35"/>
    </row>
    <row r="63" spans="1:9" x14ac:dyDescent="0.25">
      <c r="B63" s="12" t="s">
        <v>43</v>
      </c>
      <c r="C63" s="53"/>
      <c r="D63" s="55"/>
      <c r="E63" s="53"/>
      <c r="F63" s="35" t="s">
        <v>44</v>
      </c>
      <c r="G63" s="35"/>
    </row>
    <row r="65" spans="1:7" x14ac:dyDescent="0.25">
      <c r="B65" s="52"/>
      <c r="F65" s="8"/>
      <c r="G65" s="8"/>
    </row>
    <row r="66" spans="1:7" x14ac:dyDescent="0.25">
      <c r="A66" s="8"/>
      <c r="B66" s="52"/>
      <c r="F66" s="8"/>
      <c r="G66" s="8"/>
    </row>
  </sheetData>
  <autoFilter ref="A1:H60"/>
  <pageMargins left="0" right="0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I11" sqref="I11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4.42578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45465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130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45433</v>
      </c>
      <c r="E4" s="21">
        <v>22847</v>
      </c>
      <c r="F4" s="18">
        <v>4750</v>
      </c>
      <c r="G4" s="18">
        <f>2000</f>
        <v>2000</v>
      </c>
      <c r="H4" s="21">
        <f>E4-F4-G4</f>
        <v>16097</v>
      </c>
      <c r="I4" s="8" t="s">
        <v>46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45461</v>
      </c>
      <c r="E5" s="21">
        <v>4778.8</v>
      </c>
      <c r="F5" s="18"/>
      <c r="G5" s="18"/>
      <c r="H5" s="21">
        <f t="shared" ref="H5:H60" si="0">E5-F5-G5</f>
        <v>4778.8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45468</v>
      </c>
      <c r="E6" s="21">
        <v>3699.26</v>
      </c>
      <c r="F6" s="18">
        <v>3699.26</v>
      </c>
      <c r="G6" s="18"/>
      <c r="H6" s="21">
        <f t="shared" si="0"/>
        <v>0</v>
      </c>
    </row>
    <row r="7" spans="1:10" x14ac:dyDescent="0.25">
      <c r="A7" s="71"/>
      <c r="B7" s="72" t="s">
        <v>11</v>
      </c>
      <c r="C7" s="73" t="s">
        <v>12</v>
      </c>
      <c r="D7" s="74">
        <v>45475</v>
      </c>
      <c r="E7" s="43">
        <v>11040</v>
      </c>
      <c r="F7" s="44"/>
      <c r="G7" s="44"/>
      <c r="H7" s="43">
        <f t="shared" si="0"/>
        <v>11040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45467</v>
      </c>
      <c r="E8" s="21">
        <v>8543</v>
      </c>
      <c r="F8" s="18">
        <v>8543</v>
      </c>
      <c r="G8" s="18"/>
      <c r="H8" s="21">
        <f t="shared" si="0"/>
        <v>0</v>
      </c>
    </row>
    <row r="9" spans="1:10" x14ac:dyDescent="0.25">
      <c r="A9" s="71"/>
      <c r="B9" s="72" t="s">
        <v>13</v>
      </c>
      <c r="C9" s="73" t="s">
        <v>12</v>
      </c>
      <c r="D9" s="74">
        <v>45474</v>
      </c>
      <c r="E9" s="43">
        <v>12248.8</v>
      </c>
      <c r="F9" s="44"/>
      <c r="G9" s="44"/>
      <c r="H9" s="43">
        <f t="shared" si="0"/>
        <v>12248.8</v>
      </c>
    </row>
    <row r="10" spans="1:10" x14ac:dyDescent="0.25">
      <c r="A10" s="50">
        <v>5</v>
      </c>
      <c r="B10" s="56" t="s">
        <v>14</v>
      </c>
      <c r="C10" s="61" t="s">
        <v>12</v>
      </c>
      <c r="D10" s="80">
        <v>45448</v>
      </c>
      <c r="E10" s="21">
        <v>9457</v>
      </c>
      <c r="F10" s="18">
        <v>9457</v>
      </c>
      <c r="G10" s="18"/>
      <c r="H10" s="21">
        <f t="shared" si="0"/>
        <v>0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45469</v>
      </c>
      <c r="E11" s="21">
        <v>8965.19</v>
      </c>
      <c r="F11" s="18"/>
      <c r="G11" s="18"/>
      <c r="H11" s="21">
        <f t="shared" si="0"/>
        <v>8965.19</v>
      </c>
    </row>
    <row r="12" spans="1:10" x14ac:dyDescent="0.25">
      <c r="A12" s="50">
        <v>7</v>
      </c>
      <c r="B12" s="57" t="s">
        <v>17</v>
      </c>
      <c r="C12" s="61" t="s">
        <v>12</v>
      </c>
      <c r="D12" s="65">
        <v>45462</v>
      </c>
      <c r="E12" s="21">
        <v>6769</v>
      </c>
      <c r="F12" s="24">
        <v>4300</v>
      </c>
      <c r="G12" s="24"/>
      <c r="H12" s="21">
        <f t="shared" si="0"/>
        <v>2469</v>
      </c>
      <c r="I12" s="58"/>
      <c r="J12" s="58"/>
    </row>
    <row r="13" spans="1:10" x14ac:dyDescent="0.25">
      <c r="A13" s="71"/>
      <c r="B13" s="76" t="s">
        <v>17</v>
      </c>
      <c r="C13" s="73" t="s">
        <v>12</v>
      </c>
      <c r="D13" s="74">
        <v>45476</v>
      </c>
      <c r="E13" s="43">
        <v>2837</v>
      </c>
      <c r="F13" s="46"/>
      <c r="G13" s="46"/>
      <c r="H13" s="43">
        <f t="shared" si="0"/>
        <v>2837</v>
      </c>
      <c r="I13" s="58"/>
      <c r="J13" s="58"/>
    </row>
    <row r="14" spans="1:10" x14ac:dyDescent="0.25">
      <c r="A14" s="50">
        <v>8</v>
      </c>
      <c r="B14" s="56" t="s">
        <v>80</v>
      </c>
      <c r="C14" s="61" t="s">
        <v>12</v>
      </c>
      <c r="D14" s="80">
        <v>45468</v>
      </c>
      <c r="E14" s="21">
        <v>12555</v>
      </c>
      <c r="F14" s="24">
        <v>12555</v>
      </c>
      <c r="G14" s="24"/>
      <c r="H14" s="21">
        <f t="shared" si="0"/>
        <v>0</v>
      </c>
      <c r="I14" s="58"/>
      <c r="J14" s="58"/>
    </row>
    <row r="15" spans="1:10" x14ac:dyDescent="0.25">
      <c r="A15" s="71"/>
      <c r="B15" s="72" t="s">
        <v>80</v>
      </c>
      <c r="C15" s="73" t="s">
        <v>12</v>
      </c>
      <c r="D15" s="79">
        <v>45475</v>
      </c>
      <c r="E15" s="43">
        <v>9850</v>
      </c>
      <c r="F15" s="46"/>
      <c r="G15" s="46"/>
      <c r="H15" s="43">
        <f t="shared" si="0"/>
        <v>9850</v>
      </c>
      <c r="I15" s="58"/>
      <c r="J15" s="58"/>
    </row>
    <row r="16" spans="1:10" x14ac:dyDescent="0.25">
      <c r="A16" s="50">
        <v>9</v>
      </c>
      <c r="B16" s="56" t="s">
        <v>24</v>
      </c>
      <c r="C16" s="61" t="s">
        <v>12</v>
      </c>
      <c r="D16" s="80">
        <v>45439</v>
      </c>
      <c r="E16" s="21">
        <v>2344</v>
      </c>
      <c r="F16" s="24"/>
      <c r="G16" s="24">
        <v>2344</v>
      </c>
      <c r="H16" s="21">
        <f t="shared" si="0"/>
        <v>0</v>
      </c>
      <c r="I16" s="58" t="s">
        <v>46</v>
      </c>
      <c r="J16" s="58"/>
    </row>
    <row r="17" spans="1:10" x14ac:dyDescent="0.25">
      <c r="A17" s="50">
        <v>10</v>
      </c>
      <c r="B17" s="56" t="s">
        <v>81</v>
      </c>
      <c r="C17" s="61" t="s">
        <v>12</v>
      </c>
      <c r="D17" s="80">
        <v>45467</v>
      </c>
      <c r="E17" s="21">
        <v>14481</v>
      </c>
      <c r="F17" s="24"/>
      <c r="G17" s="24">
        <v>14481</v>
      </c>
      <c r="H17" s="21">
        <f t="shared" si="0"/>
        <v>0</v>
      </c>
      <c r="I17" s="58" t="s">
        <v>46</v>
      </c>
      <c r="J17" s="58"/>
    </row>
    <row r="18" spans="1:10" x14ac:dyDescent="0.25">
      <c r="A18" s="71"/>
      <c r="B18" s="72" t="s">
        <v>81</v>
      </c>
      <c r="C18" s="73" t="s">
        <v>12</v>
      </c>
      <c r="D18" s="79">
        <v>45474</v>
      </c>
      <c r="E18" s="43">
        <v>4777</v>
      </c>
      <c r="F18" s="46"/>
      <c r="G18" s="46"/>
      <c r="H18" s="43">
        <f t="shared" si="0"/>
        <v>4777</v>
      </c>
      <c r="I18" s="58"/>
      <c r="J18" s="58"/>
    </row>
    <row r="19" spans="1:10" x14ac:dyDescent="0.25">
      <c r="A19" s="50">
        <v>11</v>
      </c>
      <c r="B19" s="56" t="s">
        <v>68</v>
      </c>
      <c r="C19" s="61" t="s">
        <v>12</v>
      </c>
      <c r="D19" s="80">
        <v>45460</v>
      </c>
      <c r="E19" s="21">
        <v>1854</v>
      </c>
      <c r="F19" s="24">
        <v>1854</v>
      </c>
      <c r="G19" s="24"/>
      <c r="H19" s="21">
        <f t="shared" si="0"/>
        <v>0</v>
      </c>
      <c r="I19" s="58"/>
      <c r="J19" s="58"/>
    </row>
    <row r="20" spans="1:10" x14ac:dyDescent="0.25">
      <c r="A20" s="50">
        <v>12</v>
      </c>
      <c r="B20" s="56" t="s">
        <v>68</v>
      </c>
      <c r="C20" s="61" t="s">
        <v>12</v>
      </c>
      <c r="D20" s="80">
        <v>45467</v>
      </c>
      <c r="E20" s="21">
        <v>1868.88</v>
      </c>
      <c r="F20" s="24">
        <v>1868.88</v>
      </c>
      <c r="G20" s="24"/>
      <c r="H20" s="21">
        <f t="shared" si="0"/>
        <v>0</v>
      </c>
      <c r="I20" s="58"/>
      <c r="J20" s="58"/>
    </row>
    <row r="21" spans="1:10" x14ac:dyDescent="0.25">
      <c r="A21" s="50">
        <v>13</v>
      </c>
      <c r="B21" s="56" t="s">
        <v>112</v>
      </c>
      <c r="C21" s="61" t="s">
        <v>12</v>
      </c>
      <c r="D21" s="80">
        <v>45467</v>
      </c>
      <c r="E21" s="21">
        <v>6562</v>
      </c>
      <c r="F21" s="24">
        <v>6562</v>
      </c>
      <c r="G21" s="24"/>
      <c r="H21" s="21">
        <f t="shared" si="0"/>
        <v>0</v>
      </c>
      <c r="I21" s="58"/>
      <c r="J21" s="58"/>
    </row>
    <row r="22" spans="1:10" x14ac:dyDescent="0.25">
      <c r="A22" s="50">
        <v>14</v>
      </c>
      <c r="B22" s="56" t="s">
        <v>72</v>
      </c>
      <c r="C22" s="61" t="s">
        <v>12</v>
      </c>
      <c r="D22" s="80">
        <v>45461</v>
      </c>
      <c r="E22" s="21">
        <v>3999.9999999999995</v>
      </c>
      <c r="F22" s="24">
        <v>4000</v>
      </c>
      <c r="G22" s="24"/>
      <c r="H22" s="21">
        <f t="shared" si="0"/>
        <v>-4.5474735088646412E-13</v>
      </c>
      <c r="I22" s="58"/>
      <c r="J22" s="58"/>
    </row>
    <row r="23" spans="1:10" x14ac:dyDescent="0.25">
      <c r="A23" s="71"/>
      <c r="B23" s="72" t="s">
        <v>72</v>
      </c>
      <c r="C23" s="73" t="s">
        <v>12</v>
      </c>
      <c r="D23" s="79">
        <v>45475</v>
      </c>
      <c r="E23" s="43">
        <v>2650</v>
      </c>
      <c r="F23" s="46"/>
      <c r="G23" s="46"/>
      <c r="H23" s="43">
        <f t="shared" si="0"/>
        <v>2650</v>
      </c>
      <c r="I23" s="58"/>
      <c r="J23" s="58"/>
    </row>
    <row r="24" spans="1:10" x14ac:dyDescent="0.25">
      <c r="A24" s="50">
        <v>15</v>
      </c>
      <c r="B24" s="56" t="s">
        <v>15</v>
      </c>
      <c r="C24" s="61" t="s">
        <v>12</v>
      </c>
      <c r="D24" s="80">
        <v>45460</v>
      </c>
      <c r="E24" s="21">
        <v>7730</v>
      </c>
      <c r="F24" s="24">
        <v>7730</v>
      </c>
      <c r="G24" s="24"/>
      <c r="H24" s="21">
        <f t="shared" si="0"/>
        <v>0</v>
      </c>
      <c r="I24" s="58"/>
      <c r="J24" s="58"/>
    </row>
    <row r="25" spans="1:10" x14ac:dyDescent="0.25">
      <c r="A25" s="50">
        <v>16</v>
      </c>
      <c r="B25" s="56" t="s">
        <v>57</v>
      </c>
      <c r="C25" s="61" t="s">
        <v>12</v>
      </c>
      <c r="D25" s="80">
        <v>45460</v>
      </c>
      <c r="E25" s="21">
        <v>6318.5</v>
      </c>
      <c r="F25" s="24">
        <v>6318.5</v>
      </c>
      <c r="G25" s="24"/>
      <c r="H25" s="21">
        <f t="shared" si="0"/>
        <v>0</v>
      </c>
      <c r="I25" s="58"/>
      <c r="J25" s="58"/>
    </row>
    <row r="26" spans="1:10" x14ac:dyDescent="0.25">
      <c r="A26" s="50">
        <v>17</v>
      </c>
      <c r="B26" s="56" t="s">
        <v>57</v>
      </c>
      <c r="C26" s="61" t="s">
        <v>12</v>
      </c>
      <c r="D26" s="80">
        <v>45467</v>
      </c>
      <c r="E26" s="21">
        <v>5963</v>
      </c>
      <c r="F26" s="24"/>
      <c r="G26" s="24"/>
      <c r="H26" s="21">
        <f t="shared" si="0"/>
        <v>5963</v>
      </c>
      <c r="I26" s="58"/>
      <c r="J26" s="58"/>
    </row>
    <row r="27" spans="1:10" x14ac:dyDescent="0.25">
      <c r="A27" s="50">
        <v>18</v>
      </c>
      <c r="B27" s="56" t="s">
        <v>59</v>
      </c>
      <c r="C27" s="61" t="s">
        <v>12</v>
      </c>
      <c r="D27" s="80">
        <v>45460</v>
      </c>
      <c r="E27" s="21">
        <v>2510</v>
      </c>
      <c r="F27" s="24">
        <v>2510</v>
      </c>
      <c r="G27" s="24"/>
      <c r="H27" s="21">
        <f t="shared" si="0"/>
        <v>0</v>
      </c>
      <c r="I27" s="58"/>
      <c r="J27" s="58"/>
    </row>
    <row r="28" spans="1:10" x14ac:dyDescent="0.25">
      <c r="A28" s="50">
        <v>19</v>
      </c>
      <c r="B28" s="57" t="s">
        <v>65</v>
      </c>
      <c r="C28" s="61" t="s">
        <v>12</v>
      </c>
      <c r="D28" s="65">
        <v>45460</v>
      </c>
      <c r="E28" s="21">
        <v>10233</v>
      </c>
      <c r="F28" s="24">
        <v>10233</v>
      </c>
      <c r="G28" s="24"/>
      <c r="H28" s="21">
        <f t="shared" si="0"/>
        <v>0</v>
      </c>
      <c r="I28" s="58"/>
      <c r="J28" s="58"/>
    </row>
    <row r="29" spans="1:10" x14ac:dyDescent="0.25">
      <c r="A29" s="50">
        <v>20</v>
      </c>
      <c r="B29" s="57" t="s">
        <v>65</v>
      </c>
      <c r="C29" s="61" t="s">
        <v>12</v>
      </c>
      <c r="D29" s="65">
        <v>45467</v>
      </c>
      <c r="E29" s="21">
        <v>2166</v>
      </c>
      <c r="F29" s="24"/>
      <c r="G29" s="24"/>
      <c r="H29" s="21">
        <f t="shared" si="0"/>
        <v>2166</v>
      </c>
      <c r="I29" s="58"/>
      <c r="J29" s="58"/>
    </row>
    <row r="30" spans="1:10" x14ac:dyDescent="0.25">
      <c r="A30" s="71"/>
      <c r="B30" s="76" t="s">
        <v>65</v>
      </c>
      <c r="C30" s="73" t="s">
        <v>12</v>
      </c>
      <c r="D30" s="74">
        <v>45475</v>
      </c>
      <c r="E30" s="43">
        <v>4066</v>
      </c>
      <c r="F30" s="46"/>
      <c r="G30" s="46"/>
      <c r="H30" s="43">
        <f t="shared" si="0"/>
        <v>4066</v>
      </c>
      <c r="I30" s="58"/>
      <c r="J30" s="58"/>
    </row>
    <row r="31" spans="1:10" x14ac:dyDescent="0.25">
      <c r="A31" s="50">
        <v>21</v>
      </c>
      <c r="B31" s="57" t="s">
        <v>122</v>
      </c>
      <c r="C31" s="61" t="s">
        <v>12</v>
      </c>
      <c r="D31" s="65">
        <v>45462</v>
      </c>
      <c r="E31" s="21">
        <v>1792.5</v>
      </c>
      <c r="F31" s="24">
        <v>1792.5</v>
      </c>
      <c r="G31" s="24"/>
      <c r="H31" s="21">
        <f t="shared" si="0"/>
        <v>0</v>
      </c>
      <c r="I31" s="58"/>
      <c r="J31" s="58"/>
    </row>
    <row r="32" spans="1:10" x14ac:dyDescent="0.25">
      <c r="A32" s="50">
        <v>22</v>
      </c>
      <c r="B32" s="57" t="s">
        <v>56</v>
      </c>
      <c r="C32" s="61" t="s">
        <v>12</v>
      </c>
      <c r="D32" s="65">
        <v>45462</v>
      </c>
      <c r="E32" s="21">
        <v>5900</v>
      </c>
      <c r="F32" s="24"/>
      <c r="G32" s="24"/>
      <c r="H32" s="21">
        <f t="shared" si="0"/>
        <v>5900</v>
      </c>
      <c r="I32" s="58"/>
      <c r="J32" s="58"/>
    </row>
    <row r="33" spans="1:10" x14ac:dyDescent="0.25">
      <c r="A33" s="50">
        <v>23</v>
      </c>
      <c r="B33" s="57" t="s">
        <v>96</v>
      </c>
      <c r="C33" s="61" t="s">
        <v>12</v>
      </c>
      <c r="D33" s="65">
        <v>45469</v>
      </c>
      <c r="E33" s="21">
        <v>4447</v>
      </c>
      <c r="F33" s="24">
        <v>4447</v>
      </c>
      <c r="G33" s="24"/>
      <c r="H33" s="21">
        <f t="shared" si="0"/>
        <v>0</v>
      </c>
      <c r="I33" s="58"/>
      <c r="J33" s="58"/>
    </row>
    <row r="34" spans="1:10" x14ac:dyDescent="0.25">
      <c r="A34" s="50">
        <v>24</v>
      </c>
      <c r="B34" s="57" t="s">
        <v>55</v>
      </c>
      <c r="C34" s="61" t="s">
        <v>12</v>
      </c>
      <c r="D34" s="65">
        <v>45469</v>
      </c>
      <c r="E34" s="21">
        <v>4903.3999999999996</v>
      </c>
      <c r="F34" s="24">
        <v>4903.3999999999996</v>
      </c>
      <c r="G34" s="24"/>
      <c r="H34" s="21">
        <f t="shared" si="0"/>
        <v>0</v>
      </c>
      <c r="I34" s="58"/>
      <c r="J34" s="58"/>
    </row>
    <row r="35" spans="1:10" x14ac:dyDescent="0.25">
      <c r="A35" s="50">
        <v>25</v>
      </c>
      <c r="B35" s="57" t="s">
        <v>126</v>
      </c>
      <c r="C35" s="61" t="s">
        <v>12</v>
      </c>
      <c r="D35" s="65">
        <v>45469</v>
      </c>
      <c r="E35" s="21">
        <v>7466</v>
      </c>
      <c r="F35" s="24"/>
      <c r="G35" s="24">
        <f>3466+2000</f>
        <v>5466</v>
      </c>
      <c r="H35" s="21">
        <f t="shared" si="0"/>
        <v>2000</v>
      </c>
      <c r="I35" s="58" t="s">
        <v>46</v>
      </c>
      <c r="J35" s="58"/>
    </row>
    <row r="36" spans="1:10" x14ac:dyDescent="0.25">
      <c r="A36" s="50">
        <v>26</v>
      </c>
      <c r="B36" s="57" t="s">
        <v>127</v>
      </c>
      <c r="C36" s="61" t="s">
        <v>12</v>
      </c>
      <c r="D36" s="65">
        <v>45468</v>
      </c>
      <c r="E36" s="21">
        <v>7697.8</v>
      </c>
      <c r="F36" s="24">
        <v>7697.8</v>
      </c>
      <c r="G36" s="24"/>
      <c r="H36" s="21">
        <f t="shared" si="0"/>
        <v>0</v>
      </c>
      <c r="I36" s="58"/>
      <c r="J36" s="58"/>
    </row>
    <row r="37" spans="1:10" x14ac:dyDescent="0.25">
      <c r="A37" s="50">
        <v>27</v>
      </c>
      <c r="B37" s="57" t="s">
        <v>110</v>
      </c>
      <c r="C37" s="61" t="s">
        <v>12</v>
      </c>
      <c r="D37" s="65">
        <v>45468</v>
      </c>
      <c r="E37" s="21">
        <v>16890</v>
      </c>
      <c r="F37" s="24">
        <v>7000</v>
      </c>
      <c r="G37" s="24"/>
      <c r="H37" s="21">
        <f t="shared" si="0"/>
        <v>9890</v>
      </c>
      <c r="I37" s="58"/>
      <c r="J37" s="58"/>
    </row>
    <row r="38" spans="1:10" x14ac:dyDescent="0.25">
      <c r="A38" s="71"/>
      <c r="B38" s="76" t="s">
        <v>92</v>
      </c>
      <c r="C38" s="73" t="s">
        <v>12</v>
      </c>
      <c r="D38" s="74">
        <v>45475</v>
      </c>
      <c r="E38" s="43">
        <v>4125</v>
      </c>
      <c r="F38" s="46"/>
      <c r="G38" s="46"/>
      <c r="H38" s="43">
        <f t="shared" si="0"/>
        <v>4125</v>
      </c>
      <c r="I38" s="58"/>
      <c r="J38" s="58"/>
    </row>
    <row r="39" spans="1:10" x14ac:dyDescent="0.25">
      <c r="A39" s="71"/>
      <c r="B39" s="76" t="s">
        <v>16</v>
      </c>
      <c r="C39" s="73" t="s">
        <v>12</v>
      </c>
      <c r="D39" s="74">
        <v>45475</v>
      </c>
      <c r="E39" s="43">
        <v>5269</v>
      </c>
      <c r="F39" s="46"/>
      <c r="G39" s="46"/>
      <c r="H39" s="43">
        <f t="shared" si="0"/>
        <v>5269</v>
      </c>
      <c r="I39" s="58"/>
      <c r="J39" s="58"/>
    </row>
    <row r="40" spans="1:10" x14ac:dyDescent="0.25">
      <c r="A40" s="71"/>
      <c r="B40" s="76" t="s">
        <v>131</v>
      </c>
      <c r="C40" s="73" t="s">
        <v>12</v>
      </c>
      <c r="D40" s="74">
        <v>45476</v>
      </c>
      <c r="E40" s="43">
        <v>2585</v>
      </c>
      <c r="F40" s="46"/>
      <c r="G40" s="46"/>
      <c r="H40" s="43">
        <f t="shared" si="0"/>
        <v>2585</v>
      </c>
      <c r="I40" s="58"/>
      <c r="J40" s="58"/>
    </row>
    <row r="41" spans="1:10" x14ac:dyDescent="0.25">
      <c r="A41" s="50">
        <v>28</v>
      </c>
      <c r="B41" s="56" t="s">
        <v>33</v>
      </c>
      <c r="C41" s="61" t="s">
        <v>31</v>
      </c>
      <c r="D41" s="65">
        <v>45463</v>
      </c>
      <c r="E41" s="21">
        <v>13343.4</v>
      </c>
      <c r="F41" s="18"/>
      <c r="G41" s="18"/>
      <c r="H41" s="21">
        <f t="shared" si="0"/>
        <v>13343.4</v>
      </c>
    </row>
    <row r="42" spans="1:10" x14ac:dyDescent="0.25">
      <c r="A42" s="50">
        <v>29</v>
      </c>
      <c r="B42" s="56" t="s">
        <v>33</v>
      </c>
      <c r="C42" s="61" t="s">
        <v>31</v>
      </c>
      <c r="D42" s="65">
        <v>45470</v>
      </c>
      <c r="E42" s="21">
        <v>6515.8</v>
      </c>
      <c r="F42" s="18"/>
      <c r="G42" s="18"/>
      <c r="H42" s="21">
        <f t="shared" si="0"/>
        <v>6515.8</v>
      </c>
    </row>
    <row r="43" spans="1:10" x14ac:dyDescent="0.25">
      <c r="A43" s="71"/>
      <c r="B43" s="72" t="s">
        <v>33</v>
      </c>
      <c r="C43" s="73" t="s">
        <v>31</v>
      </c>
      <c r="D43" s="74">
        <v>45477</v>
      </c>
      <c r="E43" s="43">
        <v>7666</v>
      </c>
      <c r="F43" s="44"/>
      <c r="G43" s="44"/>
      <c r="H43" s="43">
        <f t="shared" si="0"/>
        <v>7666</v>
      </c>
    </row>
    <row r="44" spans="1:10" x14ac:dyDescent="0.25">
      <c r="A44" s="50">
        <v>30</v>
      </c>
      <c r="B44" s="56" t="s">
        <v>53</v>
      </c>
      <c r="C44" s="61" t="s">
        <v>31</v>
      </c>
      <c r="D44" s="65">
        <v>45470</v>
      </c>
      <c r="E44" s="21">
        <v>2430</v>
      </c>
      <c r="F44" s="18">
        <v>2430</v>
      </c>
      <c r="G44" s="18"/>
      <c r="H44" s="21">
        <f t="shared" si="0"/>
        <v>0</v>
      </c>
    </row>
    <row r="45" spans="1:10" x14ac:dyDescent="0.25">
      <c r="A45" s="71"/>
      <c r="B45" s="72" t="s">
        <v>53</v>
      </c>
      <c r="C45" s="73" t="s">
        <v>31</v>
      </c>
      <c r="D45" s="74">
        <v>45477</v>
      </c>
      <c r="E45" s="43">
        <v>10924</v>
      </c>
      <c r="F45" s="44"/>
      <c r="G45" s="44"/>
      <c r="H45" s="43">
        <f t="shared" si="0"/>
        <v>10924</v>
      </c>
    </row>
    <row r="46" spans="1:10" x14ac:dyDescent="0.25">
      <c r="A46" s="50">
        <v>31</v>
      </c>
      <c r="B46" s="56" t="s">
        <v>88</v>
      </c>
      <c r="C46" s="61" t="s">
        <v>31</v>
      </c>
      <c r="D46" s="65">
        <v>45463</v>
      </c>
      <c r="E46" s="21">
        <v>11497.8</v>
      </c>
      <c r="F46" s="18">
        <v>11497.8</v>
      </c>
      <c r="G46" s="18"/>
      <c r="H46" s="21">
        <f t="shared" si="0"/>
        <v>0</v>
      </c>
    </row>
    <row r="47" spans="1:10" x14ac:dyDescent="0.25">
      <c r="A47" s="50">
        <v>32</v>
      </c>
      <c r="B47" s="56" t="s">
        <v>32</v>
      </c>
      <c r="C47" s="61" t="s">
        <v>31</v>
      </c>
      <c r="D47" s="80">
        <v>45463</v>
      </c>
      <c r="E47" s="21">
        <v>2990</v>
      </c>
      <c r="F47" s="18">
        <v>1000</v>
      </c>
      <c r="G47" s="18">
        <f>1000</f>
        <v>1000</v>
      </c>
      <c r="H47" s="21">
        <f t="shared" si="0"/>
        <v>990</v>
      </c>
      <c r="I47" s="8" t="s">
        <v>46</v>
      </c>
    </row>
    <row r="48" spans="1:10" x14ac:dyDescent="0.25">
      <c r="A48" s="50">
        <v>33</v>
      </c>
      <c r="B48" s="56" t="s">
        <v>32</v>
      </c>
      <c r="C48" s="61" t="s">
        <v>31</v>
      </c>
      <c r="D48" s="80">
        <v>45470</v>
      </c>
      <c r="E48" s="21">
        <v>3115.32</v>
      </c>
      <c r="F48" s="18"/>
      <c r="G48" s="18"/>
      <c r="H48" s="21">
        <f t="shared" si="0"/>
        <v>3115.32</v>
      </c>
    </row>
    <row r="49" spans="1:8" x14ac:dyDescent="0.25">
      <c r="A49" s="71"/>
      <c r="B49" s="72" t="s">
        <v>32</v>
      </c>
      <c r="C49" s="73" t="s">
        <v>31</v>
      </c>
      <c r="D49" s="74">
        <v>45477</v>
      </c>
      <c r="E49" s="43">
        <v>1844</v>
      </c>
      <c r="F49" s="44"/>
      <c r="G49" s="44"/>
      <c r="H49" s="43">
        <f t="shared" si="0"/>
        <v>1844</v>
      </c>
    </row>
    <row r="50" spans="1:8" x14ac:dyDescent="0.25">
      <c r="A50" s="50">
        <v>34</v>
      </c>
      <c r="B50" s="56" t="s">
        <v>37</v>
      </c>
      <c r="C50" s="61" t="s">
        <v>31</v>
      </c>
      <c r="D50" s="65">
        <v>45470</v>
      </c>
      <c r="E50" s="21">
        <v>9380</v>
      </c>
      <c r="F50" s="18">
        <v>9380</v>
      </c>
      <c r="G50" s="18"/>
      <c r="H50" s="21">
        <f t="shared" si="0"/>
        <v>0</v>
      </c>
    </row>
    <row r="51" spans="1:8" x14ac:dyDescent="0.25">
      <c r="A51" s="71"/>
      <c r="B51" s="72" t="s">
        <v>37</v>
      </c>
      <c r="C51" s="73" t="s">
        <v>31</v>
      </c>
      <c r="D51" s="74">
        <v>45478</v>
      </c>
      <c r="E51" s="43">
        <v>7982</v>
      </c>
      <c r="F51" s="44"/>
      <c r="G51" s="44"/>
      <c r="H51" s="43">
        <f t="shared" si="0"/>
        <v>7982</v>
      </c>
    </row>
    <row r="52" spans="1:8" x14ac:dyDescent="0.25">
      <c r="A52" s="50">
        <v>35</v>
      </c>
      <c r="B52" s="57" t="s">
        <v>35</v>
      </c>
      <c r="C52" s="61" t="s">
        <v>31</v>
      </c>
      <c r="D52" s="65">
        <v>45449</v>
      </c>
      <c r="E52" s="21">
        <v>3000</v>
      </c>
      <c r="F52" s="18">
        <v>3000</v>
      </c>
      <c r="G52" s="18"/>
      <c r="H52" s="21">
        <f t="shared" si="0"/>
        <v>0</v>
      </c>
    </row>
    <row r="53" spans="1:8" x14ac:dyDescent="0.25">
      <c r="A53" s="50">
        <v>36</v>
      </c>
      <c r="B53" s="57" t="s">
        <v>128</v>
      </c>
      <c r="C53" s="61" t="s">
        <v>31</v>
      </c>
      <c r="D53" s="65">
        <v>45470</v>
      </c>
      <c r="E53" s="21">
        <v>15781</v>
      </c>
      <c r="F53" s="18"/>
      <c r="G53" s="18"/>
      <c r="H53" s="21">
        <f t="shared" si="0"/>
        <v>15781</v>
      </c>
    </row>
    <row r="54" spans="1:8" x14ac:dyDescent="0.25">
      <c r="A54" s="71"/>
      <c r="B54" s="76" t="s">
        <v>128</v>
      </c>
      <c r="C54" s="73" t="s">
        <v>31</v>
      </c>
      <c r="D54" s="74">
        <v>45477</v>
      </c>
      <c r="E54" s="43">
        <v>7600</v>
      </c>
      <c r="F54" s="44"/>
      <c r="G54" s="44"/>
      <c r="H54" s="43">
        <f t="shared" si="0"/>
        <v>7600</v>
      </c>
    </row>
    <row r="55" spans="1:8" x14ac:dyDescent="0.25">
      <c r="A55" s="50">
        <v>37</v>
      </c>
      <c r="B55" s="57" t="s">
        <v>129</v>
      </c>
      <c r="C55" s="61" t="s">
        <v>31</v>
      </c>
      <c r="D55" s="65">
        <v>45470</v>
      </c>
      <c r="E55" s="21">
        <v>9877</v>
      </c>
      <c r="F55" s="18">
        <v>9877</v>
      </c>
      <c r="G55" s="18"/>
      <c r="H55" s="21">
        <f t="shared" si="0"/>
        <v>0</v>
      </c>
    </row>
    <row r="56" spans="1:8" x14ac:dyDescent="0.25">
      <c r="A56" s="71"/>
      <c r="B56" s="76" t="s">
        <v>129</v>
      </c>
      <c r="C56" s="73" t="s">
        <v>31</v>
      </c>
      <c r="D56" s="74">
        <v>45477</v>
      </c>
      <c r="E56" s="43">
        <v>27740</v>
      </c>
      <c r="F56" s="44"/>
      <c r="G56" s="44"/>
      <c r="H56" s="43">
        <f t="shared" si="0"/>
        <v>27740</v>
      </c>
    </row>
    <row r="57" spans="1:8" x14ac:dyDescent="0.25">
      <c r="A57" s="50">
        <v>38</v>
      </c>
      <c r="B57" s="57" t="s">
        <v>50</v>
      </c>
      <c r="C57" s="61" t="s">
        <v>31</v>
      </c>
      <c r="D57" s="65">
        <v>45471</v>
      </c>
      <c r="E57" s="21">
        <v>2514</v>
      </c>
      <c r="F57" s="18">
        <v>2514</v>
      </c>
      <c r="G57" s="18"/>
      <c r="H57" s="21">
        <f t="shared" si="0"/>
        <v>0</v>
      </c>
    </row>
    <row r="58" spans="1:8" x14ac:dyDescent="0.25">
      <c r="A58" s="71"/>
      <c r="B58" s="76" t="s">
        <v>132</v>
      </c>
      <c r="C58" s="73" t="s">
        <v>31</v>
      </c>
      <c r="D58" s="74">
        <v>45477</v>
      </c>
      <c r="E58" s="48">
        <v>2428</v>
      </c>
      <c r="F58" s="44"/>
      <c r="G58" s="44"/>
      <c r="H58" s="43">
        <f t="shared" si="0"/>
        <v>2428</v>
      </c>
    </row>
    <row r="59" spans="1:8" x14ac:dyDescent="0.25">
      <c r="A59" s="71"/>
      <c r="B59" s="76" t="s">
        <v>52</v>
      </c>
      <c r="C59" s="73" t="s">
        <v>31</v>
      </c>
      <c r="D59" s="74">
        <v>45478</v>
      </c>
      <c r="E59" s="48">
        <v>2917</v>
      </c>
      <c r="F59" s="44"/>
      <c r="G59" s="44"/>
      <c r="H59" s="43">
        <f t="shared" si="0"/>
        <v>2917</v>
      </c>
    </row>
    <row r="60" spans="1:8" x14ac:dyDescent="0.25">
      <c r="A60" s="71"/>
      <c r="B60" s="76" t="s">
        <v>77</v>
      </c>
      <c r="C60" s="73" t="s">
        <v>31</v>
      </c>
      <c r="D60" s="74">
        <v>45478</v>
      </c>
      <c r="E60" s="48">
        <v>16132.6</v>
      </c>
      <c r="F60" s="44"/>
      <c r="G60" s="44"/>
      <c r="H60" s="43">
        <f t="shared" si="0"/>
        <v>16132.6</v>
      </c>
    </row>
    <row r="61" spans="1:8" x14ac:dyDescent="0.25">
      <c r="A61" s="50"/>
      <c r="B61" s="28"/>
      <c r="C61" s="63"/>
      <c r="D61" s="63" t="s">
        <v>39</v>
      </c>
      <c r="E61" s="69">
        <f>SUM(E4:E60)</f>
        <v>417867.04999999993</v>
      </c>
      <c r="F61" s="30">
        <f>SUM(F4:F60)</f>
        <v>149920.14000000001</v>
      </c>
      <c r="G61" s="30">
        <f>SUM(G4:G60)</f>
        <v>25291</v>
      </c>
      <c r="H61" s="21"/>
    </row>
    <row r="62" spans="1:8" x14ac:dyDescent="0.25">
      <c r="A62" s="59"/>
      <c r="B62" s="12"/>
      <c r="C62" s="55"/>
      <c r="D62" s="55"/>
      <c r="E62" s="70"/>
      <c r="F62" s="33"/>
      <c r="G62" s="33"/>
      <c r="H62" s="34"/>
    </row>
    <row r="63" spans="1:8" x14ac:dyDescent="0.25">
      <c r="B63" s="4" t="s">
        <v>40</v>
      </c>
      <c r="C63" s="53"/>
      <c r="D63" s="53" t="s">
        <v>41</v>
      </c>
      <c r="E63" s="53"/>
      <c r="F63" s="35" t="s">
        <v>42</v>
      </c>
      <c r="G63" s="35"/>
    </row>
    <row r="64" spans="1:8" x14ac:dyDescent="0.25">
      <c r="B64" s="12" t="s">
        <v>43</v>
      </c>
      <c r="C64" s="53"/>
      <c r="D64" s="55"/>
      <c r="E64" s="53"/>
      <c r="F64" s="35" t="s">
        <v>44</v>
      </c>
      <c r="G64" s="35"/>
    </row>
    <row r="66" spans="1:7" x14ac:dyDescent="0.25">
      <c r="B66" s="52"/>
      <c r="F66" s="8"/>
      <c r="G66" s="8"/>
    </row>
    <row r="67" spans="1:7" x14ac:dyDescent="0.25">
      <c r="A67" s="8"/>
      <c r="B67" s="52"/>
      <c r="F67" s="8"/>
      <c r="G67" s="8"/>
    </row>
  </sheetData>
  <autoFilter ref="A1:H61"/>
  <pageMargins left="0" right="0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57" workbookViewId="0">
      <selection activeCell="F61" sqref="F61:G61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7" width="14.42578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45472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133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45433</v>
      </c>
      <c r="E4" s="21">
        <v>16097</v>
      </c>
      <c r="F4" s="18">
        <v>16097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45461</v>
      </c>
      <c r="E5" s="21">
        <v>4778.8</v>
      </c>
      <c r="F5" s="18"/>
      <c r="G5" s="18"/>
      <c r="H5" s="21">
        <f t="shared" ref="H5:H60" si="0">E5-F5-G5</f>
        <v>4778.8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45475</v>
      </c>
      <c r="E6" s="21">
        <v>11040</v>
      </c>
      <c r="F6" s="18"/>
      <c r="G6" s="18"/>
      <c r="H6" s="21">
        <f t="shared" si="0"/>
        <v>11040</v>
      </c>
    </row>
    <row r="7" spans="1:10" x14ac:dyDescent="0.25">
      <c r="A7" s="71"/>
      <c r="B7" s="72" t="s">
        <v>11</v>
      </c>
      <c r="C7" s="73" t="s">
        <v>12</v>
      </c>
      <c r="D7" s="74">
        <v>45482</v>
      </c>
      <c r="E7" s="43">
        <v>4970</v>
      </c>
      <c r="F7" s="44"/>
      <c r="G7" s="44"/>
      <c r="H7" s="43">
        <f t="shared" si="0"/>
        <v>4970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45474</v>
      </c>
      <c r="E8" s="21">
        <v>12248.8</v>
      </c>
      <c r="F8" s="18">
        <v>12248.8</v>
      </c>
      <c r="G8" s="18"/>
      <c r="H8" s="21">
        <f t="shared" si="0"/>
        <v>0</v>
      </c>
    </row>
    <row r="9" spans="1:10" x14ac:dyDescent="0.25">
      <c r="A9" s="71"/>
      <c r="B9" s="72" t="s">
        <v>13</v>
      </c>
      <c r="C9" s="73" t="s">
        <v>12</v>
      </c>
      <c r="D9" s="74">
        <v>45481</v>
      </c>
      <c r="E9" s="43">
        <v>8975</v>
      </c>
      <c r="F9" s="44"/>
      <c r="G9" s="44"/>
      <c r="H9" s="43">
        <f t="shared" si="0"/>
        <v>8975</v>
      </c>
    </row>
    <row r="10" spans="1:10" x14ac:dyDescent="0.25">
      <c r="A10" s="50">
        <v>5</v>
      </c>
      <c r="B10" s="56" t="s">
        <v>14</v>
      </c>
      <c r="C10" s="61" t="s">
        <v>12</v>
      </c>
      <c r="D10" s="65">
        <v>45469</v>
      </c>
      <c r="E10" s="21">
        <v>8965.19</v>
      </c>
      <c r="F10" s="18">
        <v>7000</v>
      </c>
      <c r="G10" s="18"/>
      <c r="H10" s="21">
        <f t="shared" si="0"/>
        <v>1965.1900000000005</v>
      </c>
    </row>
    <row r="11" spans="1:10" x14ac:dyDescent="0.25">
      <c r="A11" s="71"/>
      <c r="B11" s="72" t="s">
        <v>14</v>
      </c>
      <c r="C11" s="73" t="s">
        <v>12</v>
      </c>
      <c r="D11" s="74">
        <v>45483</v>
      </c>
      <c r="E11" s="43">
        <v>6929</v>
      </c>
      <c r="F11" s="44"/>
      <c r="G11" s="44"/>
      <c r="H11" s="43">
        <f t="shared" si="0"/>
        <v>6929</v>
      </c>
    </row>
    <row r="12" spans="1:10" x14ac:dyDescent="0.25">
      <c r="A12" s="50">
        <v>6</v>
      </c>
      <c r="B12" s="57" t="s">
        <v>17</v>
      </c>
      <c r="C12" s="61" t="s">
        <v>12</v>
      </c>
      <c r="D12" s="65">
        <v>45462</v>
      </c>
      <c r="E12" s="21">
        <v>2469</v>
      </c>
      <c r="F12" s="24">
        <v>2469</v>
      </c>
      <c r="G12" s="24"/>
      <c r="H12" s="21">
        <f t="shared" si="0"/>
        <v>0</v>
      </c>
      <c r="I12" s="58"/>
      <c r="J12" s="58"/>
    </row>
    <row r="13" spans="1:10" x14ac:dyDescent="0.25">
      <c r="A13" s="50">
        <v>7</v>
      </c>
      <c r="B13" s="57" t="s">
        <v>17</v>
      </c>
      <c r="C13" s="61" t="s">
        <v>12</v>
      </c>
      <c r="D13" s="65">
        <v>45476</v>
      </c>
      <c r="E13" s="21">
        <v>2837</v>
      </c>
      <c r="F13" s="24"/>
      <c r="G13" s="24"/>
      <c r="H13" s="21">
        <f t="shared" si="0"/>
        <v>2837</v>
      </c>
      <c r="I13" s="58"/>
      <c r="J13" s="58"/>
    </row>
    <row r="14" spans="1:10" x14ac:dyDescent="0.25">
      <c r="A14" s="50">
        <v>8</v>
      </c>
      <c r="B14" s="56" t="s">
        <v>80</v>
      </c>
      <c r="C14" s="61" t="s">
        <v>12</v>
      </c>
      <c r="D14" s="80">
        <v>45475</v>
      </c>
      <c r="E14" s="21">
        <v>9850</v>
      </c>
      <c r="F14" s="24">
        <v>9850</v>
      </c>
      <c r="G14" s="24"/>
      <c r="H14" s="21">
        <f t="shared" si="0"/>
        <v>0</v>
      </c>
      <c r="I14" s="58"/>
      <c r="J14" s="58"/>
    </row>
    <row r="15" spans="1:10" x14ac:dyDescent="0.25">
      <c r="A15" s="71"/>
      <c r="B15" s="72" t="s">
        <v>80</v>
      </c>
      <c r="C15" s="73" t="s">
        <v>12</v>
      </c>
      <c r="D15" s="79">
        <v>45482</v>
      </c>
      <c r="E15" s="43">
        <v>15473.5</v>
      </c>
      <c r="F15" s="46"/>
      <c r="G15" s="46"/>
      <c r="H15" s="43">
        <f t="shared" si="0"/>
        <v>15473.5</v>
      </c>
      <c r="I15" s="58"/>
      <c r="J15" s="58"/>
    </row>
    <row r="16" spans="1:10" x14ac:dyDescent="0.25">
      <c r="A16" s="50">
        <v>9</v>
      </c>
      <c r="B16" s="56" t="s">
        <v>81</v>
      </c>
      <c r="C16" s="61" t="s">
        <v>12</v>
      </c>
      <c r="D16" s="80">
        <v>45474</v>
      </c>
      <c r="E16" s="21">
        <v>4777</v>
      </c>
      <c r="F16" s="24"/>
      <c r="G16" s="24">
        <v>4777</v>
      </c>
      <c r="H16" s="21">
        <f t="shared" si="0"/>
        <v>0</v>
      </c>
      <c r="I16" s="58" t="s">
        <v>46</v>
      </c>
      <c r="J16" s="58"/>
    </row>
    <row r="17" spans="1:10" x14ac:dyDescent="0.25">
      <c r="A17" s="71"/>
      <c r="B17" s="72" t="s">
        <v>81</v>
      </c>
      <c r="C17" s="73" t="s">
        <v>12</v>
      </c>
      <c r="D17" s="79">
        <v>45481</v>
      </c>
      <c r="E17" s="43">
        <v>12840</v>
      </c>
      <c r="F17" s="46"/>
      <c r="G17" s="46"/>
      <c r="H17" s="43">
        <f t="shared" si="0"/>
        <v>12840</v>
      </c>
      <c r="I17" s="58"/>
      <c r="J17" s="58"/>
    </row>
    <row r="18" spans="1:10" x14ac:dyDescent="0.25">
      <c r="A18" s="50">
        <v>10</v>
      </c>
      <c r="B18" s="56" t="s">
        <v>72</v>
      </c>
      <c r="C18" s="61" t="s">
        <v>12</v>
      </c>
      <c r="D18" s="80">
        <v>45475</v>
      </c>
      <c r="E18" s="21">
        <v>2650</v>
      </c>
      <c r="F18" s="24">
        <v>406</v>
      </c>
      <c r="G18" s="24">
        <v>2100</v>
      </c>
      <c r="H18" s="21">
        <f t="shared" si="0"/>
        <v>144</v>
      </c>
      <c r="I18" s="58"/>
      <c r="J18" s="58"/>
    </row>
    <row r="19" spans="1:10" x14ac:dyDescent="0.25">
      <c r="A19" s="50">
        <v>11</v>
      </c>
      <c r="B19" s="56" t="s">
        <v>57</v>
      </c>
      <c r="C19" s="61" t="s">
        <v>12</v>
      </c>
      <c r="D19" s="80">
        <v>45467</v>
      </c>
      <c r="E19" s="21">
        <v>5963</v>
      </c>
      <c r="F19" s="24">
        <v>5963</v>
      </c>
      <c r="G19" s="24"/>
      <c r="H19" s="21">
        <f t="shared" si="0"/>
        <v>0</v>
      </c>
      <c r="I19" s="58"/>
      <c r="J19" s="58"/>
    </row>
    <row r="20" spans="1:10" x14ac:dyDescent="0.25">
      <c r="A20" s="50">
        <v>12</v>
      </c>
      <c r="B20" s="57" t="s">
        <v>65</v>
      </c>
      <c r="C20" s="61" t="s">
        <v>12</v>
      </c>
      <c r="D20" s="65">
        <v>45467</v>
      </c>
      <c r="E20" s="21">
        <v>2166</v>
      </c>
      <c r="F20" s="24">
        <v>2166</v>
      </c>
      <c r="G20" s="24"/>
      <c r="H20" s="21">
        <f t="shared" si="0"/>
        <v>0</v>
      </c>
      <c r="I20" s="58"/>
      <c r="J20" s="58"/>
    </row>
    <row r="21" spans="1:10" x14ac:dyDescent="0.25">
      <c r="A21" s="50">
        <v>13</v>
      </c>
      <c r="B21" s="57" t="s">
        <v>65</v>
      </c>
      <c r="C21" s="61" t="s">
        <v>12</v>
      </c>
      <c r="D21" s="65">
        <v>45475</v>
      </c>
      <c r="E21" s="21">
        <v>4066</v>
      </c>
      <c r="F21" s="24">
        <v>4066</v>
      </c>
      <c r="G21" s="24"/>
      <c r="H21" s="21">
        <f t="shared" si="0"/>
        <v>0</v>
      </c>
      <c r="I21" s="58"/>
      <c r="J21" s="58"/>
    </row>
    <row r="22" spans="1:10" x14ac:dyDescent="0.25">
      <c r="A22" s="50">
        <v>14</v>
      </c>
      <c r="B22" s="57" t="s">
        <v>56</v>
      </c>
      <c r="C22" s="61" t="s">
        <v>12</v>
      </c>
      <c r="D22" s="65">
        <v>45462</v>
      </c>
      <c r="E22" s="21">
        <v>5900</v>
      </c>
      <c r="F22" s="24"/>
      <c r="G22" s="24"/>
      <c r="H22" s="21">
        <f t="shared" si="0"/>
        <v>5900</v>
      </c>
      <c r="I22" s="58"/>
      <c r="J22" s="58"/>
    </row>
    <row r="23" spans="1:10" x14ac:dyDescent="0.25">
      <c r="A23" s="50">
        <v>15</v>
      </c>
      <c r="B23" s="57" t="s">
        <v>126</v>
      </c>
      <c r="C23" s="61" t="s">
        <v>12</v>
      </c>
      <c r="D23" s="65">
        <v>45469</v>
      </c>
      <c r="E23" s="21">
        <v>2000</v>
      </c>
      <c r="F23" s="24"/>
      <c r="G23" s="24">
        <v>2000</v>
      </c>
      <c r="H23" s="21">
        <f t="shared" si="0"/>
        <v>0</v>
      </c>
      <c r="I23" s="58" t="s">
        <v>46</v>
      </c>
      <c r="J23" s="58"/>
    </row>
    <row r="24" spans="1:10" x14ac:dyDescent="0.25">
      <c r="A24" s="71"/>
      <c r="B24" s="76" t="s">
        <v>126</v>
      </c>
      <c r="C24" s="73" t="s">
        <v>12</v>
      </c>
      <c r="D24" s="74">
        <v>45483</v>
      </c>
      <c r="E24" s="43">
        <v>7620</v>
      </c>
      <c r="F24" s="46"/>
      <c r="G24" s="46"/>
      <c r="H24" s="43">
        <f t="shared" si="0"/>
        <v>7620</v>
      </c>
      <c r="I24" s="58"/>
      <c r="J24" s="58"/>
    </row>
    <row r="25" spans="1:10" x14ac:dyDescent="0.25">
      <c r="A25" s="50">
        <v>16</v>
      </c>
      <c r="B25" s="57" t="s">
        <v>110</v>
      </c>
      <c r="C25" s="61" t="s">
        <v>12</v>
      </c>
      <c r="D25" s="65">
        <v>45468</v>
      </c>
      <c r="E25" s="21">
        <v>9890</v>
      </c>
      <c r="F25" s="24">
        <v>3000</v>
      </c>
      <c r="G25" s="24"/>
      <c r="H25" s="21">
        <f t="shared" si="0"/>
        <v>6890</v>
      </c>
      <c r="I25" s="58"/>
      <c r="J25" s="58"/>
    </row>
    <row r="26" spans="1:10" x14ac:dyDescent="0.25">
      <c r="A26" s="50">
        <v>17</v>
      </c>
      <c r="B26" s="57" t="s">
        <v>92</v>
      </c>
      <c r="C26" s="61" t="s">
        <v>12</v>
      </c>
      <c r="D26" s="65">
        <v>45475</v>
      </c>
      <c r="E26" s="21">
        <v>4125</v>
      </c>
      <c r="F26" s="24">
        <v>4125</v>
      </c>
      <c r="G26" s="24"/>
      <c r="H26" s="21">
        <f t="shared" si="0"/>
        <v>0</v>
      </c>
      <c r="I26" s="58"/>
      <c r="J26" s="58"/>
    </row>
    <row r="27" spans="1:10" x14ac:dyDescent="0.25">
      <c r="A27" s="50">
        <v>18</v>
      </c>
      <c r="B27" s="57" t="s">
        <v>16</v>
      </c>
      <c r="C27" s="61" t="s">
        <v>12</v>
      </c>
      <c r="D27" s="65">
        <v>45475</v>
      </c>
      <c r="E27" s="21">
        <v>5269</v>
      </c>
      <c r="F27" s="24"/>
      <c r="G27" s="24"/>
      <c r="H27" s="21">
        <f t="shared" si="0"/>
        <v>5269</v>
      </c>
      <c r="I27" s="58"/>
      <c r="J27" s="58"/>
    </row>
    <row r="28" spans="1:10" x14ac:dyDescent="0.25">
      <c r="A28" s="71"/>
      <c r="B28" s="76" t="s">
        <v>16</v>
      </c>
      <c r="C28" s="73" t="s">
        <v>12</v>
      </c>
      <c r="D28" s="74">
        <v>45482</v>
      </c>
      <c r="E28" s="43">
        <v>10348</v>
      </c>
      <c r="F28" s="46"/>
      <c r="G28" s="46"/>
      <c r="H28" s="43">
        <f t="shared" si="0"/>
        <v>10348</v>
      </c>
      <c r="I28" s="58"/>
      <c r="J28" s="58"/>
    </row>
    <row r="29" spans="1:10" x14ac:dyDescent="0.25">
      <c r="A29" s="50">
        <v>19</v>
      </c>
      <c r="B29" s="57" t="s">
        <v>131</v>
      </c>
      <c r="C29" s="61" t="s">
        <v>12</v>
      </c>
      <c r="D29" s="65">
        <v>45476</v>
      </c>
      <c r="E29" s="21">
        <v>2585</v>
      </c>
      <c r="F29" s="24">
        <v>2585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6" t="s">
        <v>49</v>
      </c>
      <c r="C30" s="73" t="s">
        <v>12</v>
      </c>
      <c r="D30" s="74">
        <v>45483</v>
      </c>
      <c r="E30" s="43">
        <v>11705</v>
      </c>
      <c r="F30" s="46"/>
      <c r="G30" s="46"/>
      <c r="H30" s="43">
        <f t="shared" si="0"/>
        <v>11705</v>
      </c>
      <c r="I30" s="58"/>
      <c r="J30" s="58"/>
    </row>
    <row r="31" spans="1:10" x14ac:dyDescent="0.25">
      <c r="A31" s="71"/>
      <c r="B31" s="76" t="s">
        <v>20</v>
      </c>
      <c r="C31" s="73" t="s">
        <v>12</v>
      </c>
      <c r="D31" s="74">
        <v>45482</v>
      </c>
      <c r="E31" s="43">
        <v>13135.8</v>
      </c>
      <c r="F31" s="46"/>
      <c r="G31" s="46"/>
      <c r="H31" s="43">
        <f t="shared" si="0"/>
        <v>13135.8</v>
      </c>
      <c r="I31" s="58"/>
      <c r="J31" s="58"/>
    </row>
    <row r="32" spans="1:10" x14ac:dyDescent="0.25">
      <c r="A32" s="71"/>
      <c r="B32" s="76" t="s">
        <v>26</v>
      </c>
      <c r="C32" s="73" t="s">
        <v>12</v>
      </c>
      <c r="D32" s="74">
        <v>45481</v>
      </c>
      <c r="E32" s="43">
        <v>19292</v>
      </c>
      <c r="F32" s="46"/>
      <c r="G32" s="46"/>
      <c r="H32" s="43">
        <f t="shared" si="0"/>
        <v>19292</v>
      </c>
      <c r="I32" s="58"/>
      <c r="J32" s="58"/>
    </row>
    <row r="33" spans="1:10" x14ac:dyDescent="0.25">
      <c r="A33" s="71"/>
      <c r="B33" s="76" t="s">
        <v>59</v>
      </c>
      <c r="C33" s="73" t="s">
        <v>12</v>
      </c>
      <c r="D33" s="74">
        <v>45481</v>
      </c>
      <c r="E33" s="43">
        <v>1311</v>
      </c>
      <c r="F33" s="46"/>
      <c r="G33" s="46"/>
      <c r="H33" s="43">
        <f t="shared" si="0"/>
        <v>1311</v>
      </c>
      <c r="I33" s="58"/>
      <c r="J33" s="58"/>
    </row>
    <row r="34" spans="1:10" x14ac:dyDescent="0.25">
      <c r="A34" s="71"/>
      <c r="B34" s="76" t="s">
        <v>60</v>
      </c>
      <c r="C34" s="73" t="s">
        <v>12</v>
      </c>
      <c r="D34" s="74">
        <v>45481</v>
      </c>
      <c r="E34" s="43">
        <v>6536</v>
      </c>
      <c r="F34" s="46"/>
      <c r="G34" s="46"/>
      <c r="H34" s="43">
        <f t="shared" si="0"/>
        <v>6536</v>
      </c>
      <c r="I34" s="58"/>
      <c r="J34" s="58"/>
    </row>
    <row r="35" spans="1:10" x14ac:dyDescent="0.25">
      <c r="A35" s="71"/>
      <c r="B35" s="76" t="s">
        <v>134</v>
      </c>
      <c r="C35" s="73" t="s">
        <v>12</v>
      </c>
      <c r="D35" s="74">
        <v>45481</v>
      </c>
      <c r="E35" s="43">
        <v>12000</v>
      </c>
      <c r="F35" s="46"/>
      <c r="G35" s="46"/>
      <c r="H35" s="43">
        <f t="shared" si="0"/>
        <v>12000</v>
      </c>
      <c r="I35" s="58"/>
      <c r="J35" s="58"/>
    </row>
    <row r="36" spans="1:10" x14ac:dyDescent="0.25">
      <c r="A36" s="71"/>
      <c r="B36" s="76" t="s">
        <v>135</v>
      </c>
      <c r="C36" s="73" t="s">
        <v>12</v>
      </c>
      <c r="D36" s="74">
        <v>45481</v>
      </c>
      <c r="E36" s="43">
        <v>8221</v>
      </c>
      <c r="F36" s="46"/>
      <c r="G36" s="46"/>
      <c r="H36" s="43">
        <f t="shared" si="0"/>
        <v>8221</v>
      </c>
      <c r="I36" s="58"/>
      <c r="J36" s="58"/>
    </row>
    <row r="37" spans="1:10" x14ac:dyDescent="0.25">
      <c r="A37" s="71"/>
      <c r="B37" s="76" t="s">
        <v>136</v>
      </c>
      <c r="C37" s="73" t="s">
        <v>12</v>
      </c>
      <c r="D37" s="74">
        <v>45481</v>
      </c>
      <c r="E37" s="43">
        <v>4840</v>
      </c>
      <c r="F37" s="46"/>
      <c r="G37" s="46"/>
      <c r="H37" s="43">
        <f t="shared" si="0"/>
        <v>4840</v>
      </c>
      <c r="I37" s="58"/>
      <c r="J37" s="58"/>
    </row>
    <row r="38" spans="1:10" x14ac:dyDescent="0.25">
      <c r="A38" s="50">
        <v>20</v>
      </c>
      <c r="B38" s="56" t="s">
        <v>33</v>
      </c>
      <c r="C38" s="61" t="s">
        <v>31</v>
      </c>
      <c r="D38" s="65">
        <v>45463</v>
      </c>
      <c r="E38" s="21">
        <v>13343.4</v>
      </c>
      <c r="F38" s="18"/>
      <c r="G38" s="18">
        <v>13343.4</v>
      </c>
      <c r="H38" s="21">
        <f t="shared" si="0"/>
        <v>0</v>
      </c>
      <c r="I38" s="8" t="s">
        <v>46</v>
      </c>
    </row>
    <row r="39" spans="1:10" x14ac:dyDescent="0.25">
      <c r="A39" s="50">
        <v>21</v>
      </c>
      <c r="B39" s="56" t="s">
        <v>33</v>
      </c>
      <c r="C39" s="61" t="s">
        <v>31</v>
      </c>
      <c r="D39" s="65">
        <v>45470</v>
      </c>
      <c r="E39" s="21">
        <v>6515.8</v>
      </c>
      <c r="F39" s="18"/>
      <c r="G39" s="18"/>
      <c r="H39" s="21">
        <f t="shared" si="0"/>
        <v>6515.8</v>
      </c>
    </row>
    <row r="40" spans="1:10" x14ac:dyDescent="0.25">
      <c r="A40" s="50">
        <v>22</v>
      </c>
      <c r="B40" s="56" t="s">
        <v>33</v>
      </c>
      <c r="C40" s="61" t="s">
        <v>31</v>
      </c>
      <c r="D40" s="65">
        <v>45477</v>
      </c>
      <c r="E40" s="21">
        <v>7666</v>
      </c>
      <c r="F40" s="18"/>
      <c r="G40" s="18"/>
      <c r="H40" s="21">
        <f t="shared" si="0"/>
        <v>7666</v>
      </c>
    </row>
    <row r="41" spans="1:10" x14ac:dyDescent="0.25">
      <c r="A41" s="71"/>
      <c r="B41" s="72" t="s">
        <v>33</v>
      </c>
      <c r="C41" s="73" t="s">
        <v>31</v>
      </c>
      <c r="D41" s="74">
        <v>45484</v>
      </c>
      <c r="E41" s="43">
        <v>9246</v>
      </c>
      <c r="F41" s="44"/>
      <c r="G41" s="44"/>
      <c r="H41" s="43">
        <f t="shared" si="0"/>
        <v>9246</v>
      </c>
    </row>
    <row r="42" spans="1:10" x14ac:dyDescent="0.25">
      <c r="A42" s="50">
        <v>23</v>
      </c>
      <c r="B42" s="56" t="s">
        <v>53</v>
      </c>
      <c r="C42" s="61" t="s">
        <v>31</v>
      </c>
      <c r="D42" s="65">
        <v>45477</v>
      </c>
      <c r="E42" s="21">
        <v>10924</v>
      </c>
      <c r="F42" s="18"/>
      <c r="G42" s="18"/>
      <c r="H42" s="21">
        <f t="shared" si="0"/>
        <v>10924</v>
      </c>
    </row>
    <row r="43" spans="1:10" x14ac:dyDescent="0.25">
      <c r="A43" s="71"/>
      <c r="B43" s="72" t="s">
        <v>53</v>
      </c>
      <c r="C43" s="73" t="s">
        <v>31</v>
      </c>
      <c r="D43" s="74">
        <v>45484</v>
      </c>
      <c r="E43" s="43">
        <v>12275</v>
      </c>
      <c r="F43" s="44"/>
      <c r="G43" s="44"/>
      <c r="H43" s="43">
        <f t="shared" si="0"/>
        <v>12275</v>
      </c>
    </row>
    <row r="44" spans="1:10" x14ac:dyDescent="0.25">
      <c r="A44" s="50">
        <v>24</v>
      </c>
      <c r="B44" s="56" t="s">
        <v>32</v>
      </c>
      <c r="C44" s="61" t="s">
        <v>31</v>
      </c>
      <c r="D44" s="80">
        <v>45463</v>
      </c>
      <c r="E44" s="21">
        <v>990</v>
      </c>
      <c r="F44" s="18">
        <v>990</v>
      </c>
      <c r="G44" s="18"/>
      <c r="H44" s="21">
        <f t="shared" si="0"/>
        <v>0</v>
      </c>
    </row>
    <row r="45" spans="1:10" x14ac:dyDescent="0.25">
      <c r="A45" s="50">
        <v>25</v>
      </c>
      <c r="B45" s="56" t="s">
        <v>32</v>
      </c>
      <c r="C45" s="61" t="s">
        <v>31</v>
      </c>
      <c r="D45" s="80">
        <v>45470</v>
      </c>
      <c r="E45" s="21">
        <v>3115.32</v>
      </c>
      <c r="F45" s="18">
        <v>115.32</v>
      </c>
      <c r="G45" s="18"/>
      <c r="H45" s="21">
        <f t="shared" si="0"/>
        <v>3000</v>
      </c>
    </row>
    <row r="46" spans="1:10" x14ac:dyDescent="0.25">
      <c r="A46" s="50">
        <v>26</v>
      </c>
      <c r="B46" s="56" t="s">
        <v>32</v>
      </c>
      <c r="C46" s="61" t="s">
        <v>31</v>
      </c>
      <c r="D46" s="65">
        <v>45477</v>
      </c>
      <c r="E46" s="21">
        <v>1844</v>
      </c>
      <c r="F46" s="18"/>
      <c r="G46" s="18"/>
      <c r="H46" s="21">
        <f t="shared" si="0"/>
        <v>1844</v>
      </c>
    </row>
    <row r="47" spans="1:10" x14ac:dyDescent="0.25">
      <c r="A47" s="71"/>
      <c r="B47" s="72" t="s">
        <v>32</v>
      </c>
      <c r="C47" s="73" t="s">
        <v>31</v>
      </c>
      <c r="D47" s="74">
        <v>45484</v>
      </c>
      <c r="E47" s="43">
        <v>2900</v>
      </c>
      <c r="F47" s="44"/>
      <c r="G47" s="44"/>
      <c r="H47" s="43">
        <f t="shared" si="0"/>
        <v>2900</v>
      </c>
    </row>
    <row r="48" spans="1:10" x14ac:dyDescent="0.25">
      <c r="A48" s="50">
        <v>27</v>
      </c>
      <c r="B48" s="56" t="s">
        <v>37</v>
      </c>
      <c r="C48" s="61" t="s">
        <v>31</v>
      </c>
      <c r="D48" s="65">
        <v>45478</v>
      </c>
      <c r="E48" s="21">
        <v>7982</v>
      </c>
      <c r="F48" s="18"/>
      <c r="G48" s="18"/>
      <c r="H48" s="21">
        <f t="shared" si="0"/>
        <v>7982</v>
      </c>
    </row>
    <row r="49" spans="1:8" x14ac:dyDescent="0.25">
      <c r="A49" s="71"/>
      <c r="B49" s="72" t="s">
        <v>37</v>
      </c>
      <c r="C49" s="73" t="s">
        <v>31</v>
      </c>
      <c r="D49" s="74">
        <v>45484</v>
      </c>
      <c r="E49" s="43">
        <v>2521</v>
      </c>
      <c r="F49" s="44"/>
      <c r="G49" s="44"/>
      <c r="H49" s="43">
        <f t="shared" si="0"/>
        <v>2521</v>
      </c>
    </row>
    <row r="50" spans="1:8" x14ac:dyDescent="0.25">
      <c r="A50" s="50">
        <v>28</v>
      </c>
      <c r="B50" s="57" t="s">
        <v>128</v>
      </c>
      <c r="C50" s="61" t="s">
        <v>31</v>
      </c>
      <c r="D50" s="65">
        <v>45470</v>
      </c>
      <c r="E50" s="21">
        <v>15781</v>
      </c>
      <c r="F50" s="18"/>
      <c r="G50" s="18"/>
      <c r="H50" s="21">
        <f t="shared" si="0"/>
        <v>15781</v>
      </c>
    </row>
    <row r="51" spans="1:8" x14ac:dyDescent="0.25">
      <c r="A51" s="50">
        <v>29</v>
      </c>
      <c r="B51" s="57" t="s">
        <v>128</v>
      </c>
      <c r="C51" s="61" t="s">
        <v>31</v>
      </c>
      <c r="D51" s="65">
        <v>45477</v>
      </c>
      <c r="E51" s="21">
        <v>7600</v>
      </c>
      <c r="F51" s="18">
        <v>7600</v>
      </c>
      <c r="G51" s="18"/>
      <c r="H51" s="21">
        <f t="shared" si="0"/>
        <v>0</v>
      </c>
    </row>
    <row r="52" spans="1:8" x14ac:dyDescent="0.25">
      <c r="A52" s="50">
        <v>30</v>
      </c>
      <c r="B52" s="57" t="s">
        <v>129</v>
      </c>
      <c r="C52" s="61" t="s">
        <v>31</v>
      </c>
      <c r="D52" s="65">
        <v>45477</v>
      </c>
      <c r="E52" s="21">
        <v>27740</v>
      </c>
      <c r="F52" s="18"/>
      <c r="G52" s="18"/>
      <c r="H52" s="21">
        <f t="shared" si="0"/>
        <v>27740</v>
      </c>
    </row>
    <row r="53" spans="1:8" x14ac:dyDescent="0.25">
      <c r="A53" s="71"/>
      <c r="B53" s="76" t="s">
        <v>129</v>
      </c>
      <c r="C53" s="73" t="s">
        <v>31</v>
      </c>
      <c r="D53" s="74">
        <v>45484</v>
      </c>
      <c r="E53" s="43">
        <v>10383</v>
      </c>
      <c r="F53" s="44"/>
      <c r="G53" s="44"/>
      <c r="H53" s="43">
        <f t="shared" si="0"/>
        <v>10383</v>
      </c>
    </row>
    <row r="54" spans="1:8" x14ac:dyDescent="0.25">
      <c r="A54" s="50">
        <v>31</v>
      </c>
      <c r="B54" s="57" t="s">
        <v>132</v>
      </c>
      <c r="C54" s="61" t="s">
        <v>31</v>
      </c>
      <c r="D54" s="65">
        <v>45477</v>
      </c>
      <c r="E54" s="21">
        <v>2428</v>
      </c>
      <c r="F54" s="18">
        <v>2428</v>
      </c>
      <c r="G54" s="18"/>
      <c r="H54" s="21">
        <f t="shared" si="0"/>
        <v>0</v>
      </c>
    </row>
    <row r="55" spans="1:8" x14ac:dyDescent="0.25">
      <c r="A55" s="71"/>
      <c r="B55" s="76" t="s">
        <v>132</v>
      </c>
      <c r="C55" s="73" t="s">
        <v>31</v>
      </c>
      <c r="D55" s="74">
        <v>45484</v>
      </c>
      <c r="E55" s="43">
        <v>5176</v>
      </c>
      <c r="F55" s="44"/>
      <c r="G55" s="44"/>
      <c r="H55" s="43">
        <f t="shared" si="0"/>
        <v>5176</v>
      </c>
    </row>
    <row r="56" spans="1:8" x14ac:dyDescent="0.25">
      <c r="A56" s="50">
        <v>32</v>
      </c>
      <c r="B56" s="57" t="s">
        <v>52</v>
      </c>
      <c r="C56" s="61" t="s">
        <v>31</v>
      </c>
      <c r="D56" s="65">
        <v>45478</v>
      </c>
      <c r="E56" s="21">
        <v>2917</v>
      </c>
      <c r="F56" s="18">
        <v>2917</v>
      </c>
      <c r="G56" s="18"/>
      <c r="H56" s="21">
        <f t="shared" si="0"/>
        <v>0</v>
      </c>
    </row>
    <row r="57" spans="1:8" x14ac:dyDescent="0.25">
      <c r="A57" s="50">
        <v>33</v>
      </c>
      <c r="B57" s="57" t="s">
        <v>77</v>
      </c>
      <c r="C57" s="61" t="s">
        <v>31</v>
      </c>
      <c r="D57" s="65">
        <v>45478</v>
      </c>
      <c r="E57" s="21">
        <v>16132.6</v>
      </c>
      <c r="F57" s="18">
        <v>10000</v>
      </c>
      <c r="G57" s="18"/>
      <c r="H57" s="21">
        <f t="shared" si="0"/>
        <v>6132.6</v>
      </c>
    </row>
    <row r="58" spans="1:8" x14ac:dyDescent="0.25">
      <c r="A58" s="71"/>
      <c r="B58" s="76" t="s">
        <v>62</v>
      </c>
      <c r="C58" s="73" t="s">
        <v>31</v>
      </c>
      <c r="D58" s="74">
        <v>45484</v>
      </c>
      <c r="E58" s="48">
        <v>12633</v>
      </c>
      <c r="F58" s="44"/>
      <c r="G58" s="44"/>
      <c r="H58" s="43">
        <f t="shared" si="0"/>
        <v>12633</v>
      </c>
    </row>
    <row r="59" spans="1:8" x14ac:dyDescent="0.25">
      <c r="A59" s="71"/>
      <c r="B59" s="76" t="s">
        <v>35</v>
      </c>
      <c r="C59" s="73" t="s">
        <v>31</v>
      </c>
      <c r="D59" s="74">
        <v>45484</v>
      </c>
      <c r="E59" s="48">
        <v>6397.8</v>
      </c>
      <c r="F59" s="44"/>
      <c r="G59" s="44"/>
      <c r="H59" s="43">
        <f t="shared" si="0"/>
        <v>6397.8</v>
      </c>
    </row>
    <row r="60" spans="1:8" x14ac:dyDescent="0.25">
      <c r="A60" s="71"/>
      <c r="B60" s="76" t="s">
        <v>50</v>
      </c>
      <c r="C60" s="73" t="s">
        <v>31</v>
      </c>
      <c r="D60" s="74">
        <v>45485</v>
      </c>
      <c r="E60" s="48">
        <v>2126</v>
      </c>
      <c r="F60" s="44"/>
      <c r="G60" s="44"/>
      <c r="H60" s="43">
        <f t="shared" si="0"/>
        <v>2126</v>
      </c>
    </row>
    <row r="61" spans="1:8" x14ac:dyDescent="0.25">
      <c r="A61" s="50"/>
      <c r="B61" s="28"/>
      <c r="C61" s="63"/>
      <c r="D61" s="63" t="s">
        <v>39</v>
      </c>
      <c r="E61" s="69">
        <f>SUM(E4:E60)</f>
        <v>450510.00999999995</v>
      </c>
      <c r="F61" s="30">
        <f>SUM(F4:F60)</f>
        <v>94026.12000000001</v>
      </c>
      <c r="G61" s="30">
        <f>SUM(G3:G60)</f>
        <v>22220.400000000001</v>
      </c>
      <c r="H61" s="21">
        <f>SUM(H4:H60)</f>
        <v>334263.48999999993</v>
      </c>
    </row>
    <row r="62" spans="1:8" x14ac:dyDescent="0.25">
      <c r="A62" s="59"/>
      <c r="B62" s="12"/>
      <c r="C62" s="55"/>
      <c r="D62" s="55"/>
      <c r="E62" s="70"/>
      <c r="F62" s="33"/>
      <c r="G62" s="33"/>
      <c r="H62" s="34"/>
    </row>
    <row r="63" spans="1:8" x14ac:dyDescent="0.25">
      <c r="B63" s="4" t="s">
        <v>40</v>
      </c>
      <c r="C63" s="53"/>
      <c r="D63" s="53" t="s">
        <v>41</v>
      </c>
      <c r="E63" s="53"/>
      <c r="F63" s="35" t="s">
        <v>42</v>
      </c>
      <c r="G63" s="35"/>
    </row>
    <row r="64" spans="1:8" x14ac:dyDescent="0.25">
      <c r="B64" s="12" t="s">
        <v>43</v>
      </c>
      <c r="C64" s="53"/>
      <c r="D64" s="55"/>
      <c r="E64" s="53"/>
      <c r="F64" s="35" t="s">
        <v>44</v>
      </c>
      <c r="G64" s="35"/>
    </row>
    <row r="66" spans="1:7" x14ac:dyDescent="0.25">
      <c r="B66" s="52"/>
      <c r="F66" s="8"/>
      <c r="G66" s="8"/>
    </row>
    <row r="67" spans="1:7" x14ac:dyDescent="0.25">
      <c r="A67" s="8"/>
      <c r="B67" s="52"/>
      <c r="F67" s="8"/>
      <c r="G67" s="8"/>
    </row>
  </sheetData>
  <autoFilter ref="A1:H61"/>
  <pageMargins left="0" right="0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67" workbookViewId="0">
      <selection activeCell="F74" sqref="F74:G74"/>
    </sheetView>
  </sheetViews>
  <sheetFormatPr defaultColWidth="8.85546875" defaultRowHeight="15" x14ac:dyDescent="0.25"/>
  <cols>
    <col min="1" max="1" width="6.28515625" style="52" bestFit="1" customWidth="1"/>
    <col min="2" max="2" width="21.710937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6" width="15.85546875" style="38" customWidth="1"/>
    <col min="7" max="7" width="13.2851562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45479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137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45461</v>
      </c>
      <c r="E4" s="21">
        <v>4778.8</v>
      </c>
      <c r="F4" s="18">
        <v>4778.8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45475</v>
      </c>
      <c r="E5" s="21">
        <v>11040</v>
      </c>
      <c r="F5" s="18"/>
      <c r="G5" s="18"/>
      <c r="H5" s="21">
        <f t="shared" ref="H5:H73" si="0">E5-F5-G5</f>
        <v>11040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45482</v>
      </c>
      <c r="E6" s="21">
        <v>4970</v>
      </c>
      <c r="F6" s="18"/>
      <c r="G6" s="18"/>
      <c r="H6" s="21">
        <f t="shared" si="0"/>
        <v>4970</v>
      </c>
    </row>
    <row r="7" spans="1:10" x14ac:dyDescent="0.25">
      <c r="A7" s="71"/>
      <c r="B7" s="72" t="s">
        <v>11</v>
      </c>
      <c r="C7" s="73" t="s">
        <v>12</v>
      </c>
      <c r="D7" s="74">
        <v>45489</v>
      </c>
      <c r="E7" s="43">
        <v>4181</v>
      </c>
      <c r="F7" s="44"/>
      <c r="G7" s="44"/>
      <c r="H7" s="43">
        <f t="shared" si="0"/>
        <v>4181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45481</v>
      </c>
      <c r="E8" s="21">
        <v>8975</v>
      </c>
      <c r="F8" s="18">
        <v>8975</v>
      </c>
      <c r="G8" s="18"/>
      <c r="H8" s="21">
        <f t="shared" si="0"/>
        <v>0</v>
      </c>
    </row>
    <row r="9" spans="1:10" x14ac:dyDescent="0.25">
      <c r="A9" s="71"/>
      <c r="B9" s="72" t="s">
        <v>13</v>
      </c>
      <c r="C9" s="73" t="s">
        <v>12</v>
      </c>
      <c r="D9" s="74">
        <v>45488</v>
      </c>
      <c r="E9" s="43">
        <v>12392</v>
      </c>
      <c r="F9" s="44"/>
      <c r="G9" s="44"/>
      <c r="H9" s="43">
        <f t="shared" si="0"/>
        <v>12392</v>
      </c>
    </row>
    <row r="10" spans="1:10" x14ac:dyDescent="0.25">
      <c r="A10" s="50">
        <v>5</v>
      </c>
      <c r="B10" s="56" t="s">
        <v>14</v>
      </c>
      <c r="C10" s="61" t="s">
        <v>12</v>
      </c>
      <c r="D10" s="65">
        <v>45469</v>
      </c>
      <c r="E10" s="21">
        <v>1965.1900000000005</v>
      </c>
      <c r="F10" s="18">
        <v>1965.19</v>
      </c>
      <c r="G10" s="18"/>
      <c r="H10" s="21">
        <f t="shared" si="0"/>
        <v>4.5474735088646412E-13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45483</v>
      </c>
      <c r="E11" s="21">
        <v>6929</v>
      </c>
      <c r="F11" s="18">
        <v>3000</v>
      </c>
      <c r="G11" s="18"/>
      <c r="H11" s="21">
        <f t="shared" si="0"/>
        <v>3929</v>
      </c>
    </row>
    <row r="12" spans="1:10" x14ac:dyDescent="0.25">
      <c r="A12" s="71"/>
      <c r="B12" s="72" t="s">
        <v>14</v>
      </c>
      <c r="C12" s="73" t="s">
        <v>12</v>
      </c>
      <c r="D12" s="74">
        <v>45490</v>
      </c>
      <c r="E12" s="43">
        <v>1140</v>
      </c>
      <c r="F12" s="44"/>
      <c r="G12" s="44"/>
      <c r="H12" s="43">
        <f t="shared" si="0"/>
        <v>1140</v>
      </c>
    </row>
    <row r="13" spans="1:10" x14ac:dyDescent="0.25">
      <c r="A13" s="50">
        <v>7</v>
      </c>
      <c r="B13" s="57" t="s">
        <v>17</v>
      </c>
      <c r="C13" s="61" t="s">
        <v>12</v>
      </c>
      <c r="D13" s="65">
        <v>45476</v>
      </c>
      <c r="E13" s="21">
        <v>2837</v>
      </c>
      <c r="F13" s="24">
        <v>2837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6" t="s">
        <v>17</v>
      </c>
      <c r="C14" s="73" t="s">
        <v>12</v>
      </c>
      <c r="D14" s="74">
        <v>45490</v>
      </c>
      <c r="E14" s="43">
        <v>3631</v>
      </c>
      <c r="F14" s="46"/>
      <c r="G14" s="46"/>
      <c r="H14" s="43">
        <f t="shared" si="0"/>
        <v>3631</v>
      </c>
      <c r="I14" s="58"/>
      <c r="J14" s="58"/>
    </row>
    <row r="15" spans="1:10" x14ac:dyDescent="0.25">
      <c r="A15" s="50">
        <v>8</v>
      </c>
      <c r="B15" s="56" t="s">
        <v>80</v>
      </c>
      <c r="C15" s="61" t="s">
        <v>12</v>
      </c>
      <c r="D15" s="80">
        <v>45482</v>
      </c>
      <c r="E15" s="21">
        <v>15473.5</v>
      </c>
      <c r="F15" s="24">
        <v>15473.5</v>
      </c>
      <c r="G15" s="24"/>
      <c r="H15" s="21">
        <f t="shared" si="0"/>
        <v>0</v>
      </c>
      <c r="I15" s="58"/>
      <c r="J15" s="58"/>
    </row>
    <row r="16" spans="1:10" x14ac:dyDescent="0.25">
      <c r="A16" s="50">
        <v>9</v>
      </c>
      <c r="B16" s="56" t="s">
        <v>81</v>
      </c>
      <c r="C16" s="61" t="s">
        <v>12</v>
      </c>
      <c r="D16" s="80">
        <v>45481</v>
      </c>
      <c r="E16" s="21">
        <v>12840</v>
      </c>
      <c r="F16" s="24"/>
      <c r="G16" s="24">
        <v>12840</v>
      </c>
      <c r="H16" s="21">
        <f t="shared" si="0"/>
        <v>0</v>
      </c>
      <c r="I16" s="58" t="s">
        <v>46</v>
      </c>
      <c r="J16" s="58"/>
    </row>
    <row r="17" spans="1:10" x14ac:dyDescent="0.25">
      <c r="A17" s="71"/>
      <c r="B17" s="72" t="s">
        <v>81</v>
      </c>
      <c r="C17" s="73" t="s">
        <v>12</v>
      </c>
      <c r="D17" s="79">
        <v>45488</v>
      </c>
      <c r="E17" s="43">
        <v>3056</v>
      </c>
      <c r="F17" s="46"/>
      <c r="G17" s="46"/>
      <c r="H17" s="43">
        <f t="shared" si="0"/>
        <v>3056</v>
      </c>
      <c r="I17" s="58"/>
      <c r="J17" s="58"/>
    </row>
    <row r="18" spans="1:10" x14ac:dyDescent="0.25">
      <c r="A18" s="50">
        <v>10</v>
      </c>
      <c r="B18" s="56" t="s">
        <v>72</v>
      </c>
      <c r="C18" s="61" t="s">
        <v>12</v>
      </c>
      <c r="D18" s="80">
        <v>45475</v>
      </c>
      <c r="E18" s="21">
        <v>144</v>
      </c>
      <c r="F18" s="24">
        <v>144</v>
      </c>
      <c r="G18" s="24"/>
      <c r="H18" s="21">
        <f t="shared" si="0"/>
        <v>0</v>
      </c>
      <c r="I18" s="58"/>
      <c r="J18" s="58"/>
    </row>
    <row r="19" spans="1:10" x14ac:dyDescent="0.25">
      <c r="A19" s="50">
        <v>11</v>
      </c>
      <c r="B19" s="56" t="s">
        <v>72</v>
      </c>
      <c r="C19" s="61" t="s">
        <v>12</v>
      </c>
      <c r="D19" s="65">
        <v>45489</v>
      </c>
      <c r="E19" s="21">
        <v>6052</v>
      </c>
      <c r="F19" s="24">
        <v>636</v>
      </c>
      <c r="G19" s="24"/>
      <c r="H19" s="21">
        <f t="shared" si="0"/>
        <v>5416</v>
      </c>
      <c r="I19" s="58"/>
      <c r="J19" s="58"/>
    </row>
    <row r="20" spans="1:10" x14ac:dyDescent="0.25">
      <c r="A20" s="50">
        <v>12</v>
      </c>
      <c r="B20" s="56" t="s">
        <v>72</v>
      </c>
      <c r="C20" s="61" t="s">
        <v>12</v>
      </c>
      <c r="D20" s="65">
        <v>45496</v>
      </c>
      <c r="E20" s="21">
        <v>1814</v>
      </c>
      <c r="F20" s="24">
        <v>1814</v>
      </c>
      <c r="G20" s="24"/>
      <c r="H20" s="21">
        <f t="shared" si="0"/>
        <v>0</v>
      </c>
      <c r="I20" s="58"/>
      <c r="J20" s="58"/>
    </row>
    <row r="21" spans="1:10" x14ac:dyDescent="0.25">
      <c r="A21" s="50">
        <v>13</v>
      </c>
      <c r="B21" s="56" t="s">
        <v>72</v>
      </c>
      <c r="C21" s="61" t="s">
        <v>12</v>
      </c>
      <c r="D21" s="65">
        <v>45503</v>
      </c>
      <c r="E21" s="21">
        <v>3386</v>
      </c>
      <c r="F21" s="24"/>
      <c r="G21" s="24"/>
      <c r="H21" s="21">
        <f t="shared" si="0"/>
        <v>3386</v>
      </c>
      <c r="I21" s="58"/>
      <c r="J21" s="58"/>
    </row>
    <row r="22" spans="1:10" x14ac:dyDescent="0.25">
      <c r="A22" s="50">
        <v>14</v>
      </c>
      <c r="B22" s="56" t="s">
        <v>72</v>
      </c>
      <c r="C22" s="61" t="s">
        <v>12</v>
      </c>
      <c r="D22" s="65">
        <v>45510</v>
      </c>
      <c r="E22" s="21">
        <v>3196</v>
      </c>
      <c r="F22" s="24"/>
      <c r="G22" s="24"/>
      <c r="H22" s="21">
        <f t="shared" si="0"/>
        <v>3196</v>
      </c>
      <c r="I22" s="58"/>
      <c r="J22" s="58"/>
    </row>
    <row r="23" spans="1:10" x14ac:dyDescent="0.25">
      <c r="A23" s="50">
        <v>15</v>
      </c>
      <c r="B23" s="57" t="s">
        <v>56</v>
      </c>
      <c r="C23" s="61" t="s">
        <v>12</v>
      </c>
      <c r="D23" s="65">
        <v>45462</v>
      </c>
      <c r="E23" s="21">
        <v>5900</v>
      </c>
      <c r="F23" s="24"/>
      <c r="G23" s="24">
        <v>5900</v>
      </c>
      <c r="H23" s="21">
        <f t="shared" si="0"/>
        <v>0</v>
      </c>
      <c r="I23" s="58" t="s">
        <v>46</v>
      </c>
      <c r="J23" s="58"/>
    </row>
    <row r="24" spans="1:10" x14ac:dyDescent="0.25">
      <c r="A24" s="50">
        <v>16</v>
      </c>
      <c r="B24" s="57" t="s">
        <v>126</v>
      </c>
      <c r="C24" s="61" t="s">
        <v>12</v>
      </c>
      <c r="D24" s="65">
        <v>45483</v>
      </c>
      <c r="E24" s="21">
        <v>7620</v>
      </c>
      <c r="F24" s="24"/>
      <c r="G24" s="24">
        <v>3620</v>
      </c>
      <c r="H24" s="21">
        <f t="shared" si="0"/>
        <v>4000</v>
      </c>
      <c r="I24" s="58" t="s">
        <v>46</v>
      </c>
      <c r="J24" s="58"/>
    </row>
    <row r="25" spans="1:10" x14ac:dyDescent="0.25">
      <c r="A25" s="71"/>
      <c r="B25" s="76" t="s">
        <v>126</v>
      </c>
      <c r="C25" s="73" t="s">
        <v>12</v>
      </c>
      <c r="D25" s="74">
        <v>45490</v>
      </c>
      <c r="E25" s="43">
        <v>11798</v>
      </c>
      <c r="F25" s="46"/>
      <c r="G25" s="46"/>
      <c r="H25" s="43">
        <f t="shared" si="0"/>
        <v>11798</v>
      </c>
      <c r="I25" s="58"/>
      <c r="J25" s="58"/>
    </row>
    <row r="26" spans="1:10" x14ac:dyDescent="0.25">
      <c r="A26" s="50">
        <v>17</v>
      </c>
      <c r="B26" s="57" t="s">
        <v>110</v>
      </c>
      <c r="C26" s="61" t="s">
        <v>12</v>
      </c>
      <c r="D26" s="65">
        <v>45468</v>
      </c>
      <c r="E26" s="21">
        <v>6890</v>
      </c>
      <c r="F26" s="24">
        <v>6890</v>
      </c>
      <c r="G26" s="24"/>
      <c r="H26" s="21">
        <f t="shared" si="0"/>
        <v>0</v>
      </c>
      <c r="I26" s="58"/>
      <c r="J26" s="58"/>
    </row>
    <row r="27" spans="1:10" x14ac:dyDescent="0.25">
      <c r="A27" s="50">
        <v>18</v>
      </c>
      <c r="B27" s="57" t="s">
        <v>16</v>
      </c>
      <c r="C27" s="61" t="s">
        <v>12</v>
      </c>
      <c r="D27" s="65">
        <v>45475</v>
      </c>
      <c r="E27" s="21">
        <v>5269</v>
      </c>
      <c r="F27" s="24">
        <v>5269</v>
      </c>
      <c r="G27" s="24"/>
      <c r="H27" s="21">
        <f t="shared" si="0"/>
        <v>0</v>
      </c>
      <c r="I27" s="58"/>
      <c r="J27" s="58"/>
    </row>
    <row r="28" spans="1:10" x14ac:dyDescent="0.25">
      <c r="A28" s="50">
        <v>19</v>
      </c>
      <c r="B28" s="57" t="s">
        <v>16</v>
      </c>
      <c r="C28" s="61" t="s">
        <v>12</v>
      </c>
      <c r="D28" s="65">
        <v>45482</v>
      </c>
      <c r="E28" s="21">
        <v>10348</v>
      </c>
      <c r="F28" s="24">
        <v>4348</v>
      </c>
      <c r="G28" s="24"/>
      <c r="H28" s="21">
        <f t="shared" si="0"/>
        <v>6000</v>
      </c>
      <c r="I28" s="58"/>
      <c r="J28" s="58"/>
    </row>
    <row r="29" spans="1:10" x14ac:dyDescent="0.25">
      <c r="A29" s="50">
        <v>20</v>
      </c>
      <c r="B29" s="57" t="s">
        <v>49</v>
      </c>
      <c r="C29" s="61" t="s">
        <v>12</v>
      </c>
      <c r="D29" s="65">
        <v>45483</v>
      </c>
      <c r="E29" s="21">
        <v>11705</v>
      </c>
      <c r="F29" s="24">
        <v>11705</v>
      </c>
      <c r="G29" s="24"/>
      <c r="H29" s="21">
        <f t="shared" si="0"/>
        <v>0</v>
      </c>
      <c r="I29" s="58"/>
      <c r="J29" s="58"/>
    </row>
    <row r="30" spans="1:10" x14ac:dyDescent="0.25">
      <c r="A30" s="50">
        <v>21</v>
      </c>
      <c r="B30" s="57" t="s">
        <v>20</v>
      </c>
      <c r="C30" s="61" t="s">
        <v>12</v>
      </c>
      <c r="D30" s="65">
        <v>45482</v>
      </c>
      <c r="E30" s="21">
        <v>13135.8</v>
      </c>
      <c r="F30" s="24">
        <v>13135.8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6" t="s">
        <v>20</v>
      </c>
      <c r="C31" s="73" t="s">
        <v>12</v>
      </c>
      <c r="D31" s="74">
        <v>45489</v>
      </c>
      <c r="E31" s="43">
        <v>9970</v>
      </c>
      <c r="F31" s="46"/>
      <c r="G31" s="46"/>
      <c r="H31" s="43">
        <f t="shared" si="0"/>
        <v>9970</v>
      </c>
      <c r="I31" s="58"/>
      <c r="J31" s="58"/>
    </row>
    <row r="32" spans="1:10" x14ac:dyDescent="0.25">
      <c r="A32" s="50">
        <v>22</v>
      </c>
      <c r="B32" s="57" t="s">
        <v>26</v>
      </c>
      <c r="C32" s="61" t="s">
        <v>12</v>
      </c>
      <c r="D32" s="65">
        <v>45481</v>
      </c>
      <c r="E32" s="21">
        <v>19292</v>
      </c>
      <c r="F32" s="24">
        <v>19292</v>
      </c>
      <c r="G32" s="24"/>
      <c r="H32" s="21">
        <f t="shared" si="0"/>
        <v>0</v>
      </c>
      <c r="I32" s="58"/>
      <c r="J32" s="58"/>
    </row>
    <row r="33" spans="1:10" x14ac:dyDescent="0.25">
      <c r="A33" s="71"/>
      <c r="B33" s="76" t="s">
        <v>26</v>
      </c>
      <c r="C33" s="73" t="s">
        <v>12</v>
      </c>
      <c r="D33" s="74">
        <v>45488</v>
      </c>
      <c r="E33" s="43">
        <v>7910</v>
      </c>
      <c r="F33" s="46"/>
      <c r="G33" s="46"/>
      <c r="H33" s="43">
        <f t="shared" si="0"/>
        <v>7910</v>
      </c>
      <c r="I33" s="58"/>
      <c r="J33" s="58"/>
    </row>
    <row r="34" spans="1:10" x14ac:dyDescent="0.25">
      <c r="A34" s="50">
        <v>23</v>
      </c>
      <c r="B34" s="57" t="s">
        <v>59</v>
      </c>
      <c r="C34" s="61" t="s">
        <v>12</v>
      </c>
      <c r="D34" s="65">
        <v>45481</v>
      </c>
      <c r="E34" s="21">
        <v>1311</v>
      </c>
      <c r="F34" s="24">
        <v>1311</v>
      </c>
      <c r="G34" s="24"/>
      <c r="H34" s="21">
        <f t="shared" si="0"/>
        <v>0</v>
      </c>
      <c r="I34" s="58"/>
      <c r="J34" s="58"/>
    </row>
    <row r="35" spans="1:10" x14ac:dyDescent="0.25">
      <c r="A35" s="71"/>
      <c r="B35" s="76" t="s">
        <v>59</v>
      </c>
      <c r="C35" s="73" t="s">
        <v>12</v>
      </c>
      <c r="D35" s="74">
        <v>45488</v>
      </c>
      <c r="E35" s="43">
        <v>1356</v>
      </c>
      <c r="F35" s="46"/>
      <c r="G35" s="46"/>
      <c r="H35" s="43">
        <f t="shared" si="0"/>
        <v>1356</v>
      </c>
      <c r="I35" s="58"/>
      <c r="J35" s="58"/>
    </row>
    <row r="36" spans="1:10" x14ac:dyDescent="0.25">
      <c r="A36" s="50">
        <v>24</v>
      </c>
      <c r="B36" s="57" t="s">
        <v>60</v>
      </c>
      <c r="C36" s="61" t="s">
        <v>12</v>
      </c>
      <c r="D36" s="65">
        <v>45481</v>
      </c>
      <c r="E36" s="21">
        <v>6536</v>
      </c>
      <c r="F36" s="24"/>
      <c r="G36" s="24"/>
      <c r="H36" s="21">
        <f t="shared" si="0"/>
        <v>6536</v>
      </c>
      <c r="I36" s="58"/>
      <c r="J36" s="58"/>
    </row>
    <row r="37" spans="1:10" x14ac:dyDescent="0.25">
      <c r="A37" s="71"/>
      <c r="B37" s="76" t="s">
        <v>60</v>
      </c>
      <c r="C37" s="73" t="s">
        <v>12</v>
      </c>
      <c r="D37" s="74">
        <v>45488</v>
      </c>
      <c r="E37" s="43">
        <v>12520.4</v>
      </c>
      <c r="F37" s="46"/>
      <c r="G37" s="46"/>
      <c r="H37" s="43">
        <f t="shared" si="0"/>
        <v>12520.4</v>
      </c>
      <c r="I37" s="58"/>
      <c r="J37" s="58"/>
    </row>
    <row r="38" spans="1:10" x14ac:dyDescent="0.25">
      <c r="A38" s="50">
        <v>25</v>
      </c>
      <c r="B38" s="57" t="s">
        <v>134</v>
      </c>
      <c r="C38" s="61" t="s">
        <v>12</v>
      </c>
      <c r="D38" s="65">
        <v>45481</v>
      </c>
      <c r="E38" s="21">
        <v>12000</v>
      </c>
      <c r="F38" s="24">
        <v>10000</v>
      </c>
      <c r="G38" s="24"/>
      <c r="H38" s="21">
        <f t="shared" si="0"/>
        <v>2000</v>
      </c>
      <c r="I38" s="58"/>
      <c r="J38" s="58"/>
    </row>
    <row r="39" spans="1:10" x14ac:dyDescent="0.25">
      <c r="A39" s="71"/>
      <c r="B39" s="76" t="s">
        <v>134</v>
      </c>
      <c r="C39" s="73" t="s">
        <v>12</v>
      </c>
      <c r="D39" s="74">
        <v>45488</v>
      </c>
      <c r="E39" s="43">
        <v>14580</v>
      </c>
      <c r="F39" s="46"/>
      <c r="G39" s="46"/>
      <c r="H39" s="43">
        <f t="shared" si="0"/>
        <v>14580</v>
      </c>
      <c r="I39" s="58"/>
      <c r="J39" s="58"/>
    </row>
    <row r="40" spans="1:10" x14ac:dyDescent="0.25">
      <c r="A40" s="50">
        <v>26</v>
      </c>
      <c r="B40" s="57" t="s">
        <v>135</v>
      </c>
      <c r="C40" s="61" t="s">
        <v>12</v>
      </c>
      <c r="D40" s="65">
        <v>45481</v>
      </c>
      <c r="E40" s="21">
        <v>8221</v>
      </c>
      <c r="F40" s="24">
        <v>8221</v>
      </c>
      <c r="G40" s="24"/>
      <c r="H40" s="21">
        <f t="shared" si="0"/>
        <v>0</v>
      </c>
      <c r="I40" s="58"/>
      <c r="J40" s="58"/>
    </row>
    <row r="41" spans="1:10" x14ac:dyDescent="0.25">
      <c r="A41" s="50">
        <v>27</v>
      </c>
      <c r="B41" s="57" t="s">
        <v>136</v>
      </c>
      <c r="C41" s="61" t="s">
        <v>12</v>
      </c>
      <c r="D41" s="65">
        <v>45481</v>
      </c>
      <c r="E41" s="21">
        <v>4840</v>
      </c>
      <c r="F41" s="24">
        <v>4840</v>
      </c>
      <c r="G41" s="24"/>
      <c r="H41" s="21">
        <f t="shared" si="0"/>
        <v>0</v>
      </c>
      <c r="I41" s="58"/>
      <c r="J41" s="58"/>
    </row>
    <row r="42" spans="1:10" x14ac:dyDescent="0.25">
      <c r="A42" s="71"/>
      <c r="B42" s="76" t="s">
        <v>136</v>
      </c>
      <c r="C42" s="73" t="s">
        <v>12</v>
      </c>
      <c r="D42" s="74">
        <v>45488</v>
      </c>
      <c r="E42" s="43">
        <v>1919.6</v>
      </c>
      <c r="F42" s="46"/>
      <c r="G42" s="46"/>
      <c r="H42" s="43">
        <f t="shared" si="0"/>
        <v>1919.6</v>
      </c>
      <c r="I42" s="58"/>
      <c r="J42" s="58"/>
    </row>
    <row r="43" spans="1:10" x14ac:dyDescent="0.25">
      <c r="A43" s="71"/>
      <c r="B43" s="76" t="s">
        <v>123</v>
      </c>
      <c r="C43" s="73" t="s">
        <v>12</v>
      </c>
      <c r="D43" s="74">
        <v>45490</v>
      </c>
      <c r="E43" s="43">
        <v>3270</v>
      </c>
      <c r="F43" s="46"/>
      <c r="G43" s="46"/>
      <c r="H43" s="43">
        <f t="shared" si="0"/>
        <v>3270</v>
      </c>
      <c r="I43" s="58"/>
      <c r="J43" s="58"/>
    </row>
    <row r="44" spans="1:10" x14ac:dyDescent="0.25">
      <c r="A44" s="71"/>
      <c r="B44" s="76" t="s">
        <v>96</v>
      </c>
      <c r="C44" s="73" t="s">
        <v>12</v>
      </c>
      <c r="D44" s="74">
        <v>45490</v>
      </c>
      <c r="E44" s="43">
        <v>5281.2</v>
      </c>
      <c r="F44" s="46"/>
      <c r="G44" s="46"/>
      <c r="H44" s="43">
        <f t="shared" si="0"/>
        <v>5281.2</v>
      </c>
      <c r="I44" s="58"/>
      <c r="J44" s="58"/>
    </row>
    <row r="45" spans="1:10" x14ac:dyDescent="0.25">
      <c r="A45" s="71"/>
      <c r="B45" s="76" t="s">
        <v>92</v>
      </c>
      <c r="C45" s="73" t="s">
        <v>12</v>
      </c>
      <c r="D45" s="74">
        <v>45489</v>
      </c>
      <c r="E45" s="43">
        <v>6229</v>
      </c>
      <c r="F45" s="46"/>
      <c r="G45" s="46"/>
      <c r="H45" s="43">
        <f t="shared" si="0"/>
        <v>6229</v>
      </c>
      <c r="I45" s="58"/>
      <c r="J45" s="58"/>
    </row>
    <row r="46" spans="1:10" x14ac:dyDescent="0.25">
      <c r="A46" s="71"/>
      <c r="B46" s="76" t="s">
        <v>57</v>
      </c>
      <c r="C46" s="73" t="s">
        <v>12</v>
      </c>
      <c r="D46" s="74">
        <v>45488</v>
      </c>
      <c r="E46" s="43">
        <v>10959</v>
      </c>
      <c r="F46" s="46"/>
      <c r="G46" s="46"/>
      <c r="H46" s="43">
        <f t="shared" si="0"/>
        <v>10959</v>
      </c>
      <c r="I46" s="58"/>
      <c r="J46" s="58"/>
    </row>
    <row r="47" spans="1:10" x14ac:dyDescent="0.25">
      <c r="A47" s="71"/>
      <c r="B47" s="76" t="s">
        <v>138</v>
      </c>
      <c r="C47" s="73" t="s">
        <v>12</v>
      </c>
      <c r="D47" s="74">
        <v>45488</v>
      </c>
      <c r="E47" s="43">
        <v>16646.2</v>
      </c>
      <c r="F47" s="46"/>
      <c r="G47" s="46"/>
      <c r="H47" s="43">
        <f t="shared" si="0"/>
        <v>16646.2</v>
      </c>
      <c r="I47" s="58"/>
      <c r="J47" s="58"/>
    </row>
    <row r="48" spans="1:10" x14ac:dyDescent="0.25">
      <c r="A48" s="71"/>
      <c r="B48" s="76" t="s">
        <v>27</v>
      </c>
      <c r="C48" s="73" t="s">
        <v>12</v>
      </c>
      <c r="D48" s="74">
        <v>45488</v>
      </c>
      <c r="E48" s="43">
        <v>3020</v>
      </c>
      <c r="F48" s="46"/>
      <c r="G48" s="46"/>
      <c r="H48" s="43">
        <f t="shared" si="0"/>
        <v>3020</v>
      </c>
      <c r="I48" s="58"/>
      <c r="J48" s="58"/>
    </row>
    <row r="49" spans="1:10" x14ac:dyDescent="0.25">
      <c r="A49" s="71"/>
      <c r="B49" s="76" t="s">
        <v>65</v>
      </c>
      <c r="C49" s="73" t="s">
        <v>12</v>
      </c>
      <c r="D49" s="74">
        <v>45488</v>
      </c>
      <c r="E49" s="43">
        <v>2904</v>
      </c>
      <c r="F49" s="46"/>
      <c r="G49" s="46"/>
      <c r="H49" s="43">
        <f t="shared" si="0"/>
        <v>2904</v>
      </c>
      <c r="I49" s="58"/>
      <c r="J49" s="58"/>
    </row>
    <row r="50" spans="1:10" x14ac:dyDescent="0.25">
      <c r="A50" s="71"/>
      <c r="B50" s="76" t="s">
        <v>15</v>
      </c>
      <c r="C50" s="73" t="s">
        <v>12</v>
      </c>
      <c r="D50" s="74">
        <v>45488</v>
      </c>
      <c r="E50" s="43">
        <v>8691</v>
      </c>
      <c r="F50" s="46"/>
      <c r="G50" s="46"/>
      <c r="H50" s="43">
        <f t="shared" si="0"/>
        <v>8691</v>
      </c>
      <c r="I50" s="58"/>
      <c r="J50" s="58"/>
    </row>
    <row r="51" spans="1:10" x14ac:dyDescent="0.25">
      <c r="A51" s="50">
        <v>28</v>
      </c>
      <c r="B51" s="56" t="s">
        <v>33</v>
      </c>
      <c r="C51" s="61" t="s">
        <v>31</v>
      </c>
      <c r="D51" s="65">
        <v>45470</v>
      </c>
      <c r="E51" s="21">
        <v>6515.8</v>
      </c>
      <c r="F51" s="18"/>
      <c r="G51" s="18"/>
      <c r="H51" s="21">
        <f t="shared" si="0"/>
        <v>6515.8</v>
      </c>
    </row>
    <row r="52" spans="1:10" x14ac:dyDescent="0.25">
      <c r="A52" s="50">
        <v>29</v>
      </c>
      <c r="B52" s="56" t="s">
        <v>33</v>
      </c>
      <c r="C52" s="61" t="s">
        <v>31</v>
      </c>
      <c r="D52" s="65">
        <v>45477</v>
      </c>
      <c r="E52" s="21">
        <v>7666</v>
      </c>
      <c r="F52" s="18"/>
      <c r="G52" s="18"/>
      <c r="H52" s="21">
        <f t="shared" si="0"/>
        <v>7666</v>
      </c>
    </row>
    <row r="53" spans="1:10" x14ac:dyDescent="0.25">
      <c r="A53" s="50">
        <v>30</v>
      </c>
      <c r="B53" s="56" t="s">
        <v>33</v>
      </c>
      <c r="C53" s="61" t="s">
        <v>31</v>
      </c>
      <c r="D53" s="65">
        <v>45484</v>
      </c>
      <c r="E53" s="21">
        <v>9246</v>
      </c>
      <c r="F53" s="18"/>
      <c r="G53" s="18"/>
      <c r="H53" s="21">
        <f t="shared" si="0"/>
        <v>9246</v>
      </c>
    </row>
    <row r="54" spans="1:10" x14ac:dyDescent="0.25">
      <c r="A54" s="50">
        <v>31</v>
      </c>
      <c r="B54" s="56" t="s">
        <v>53</v>
      </c>
      <c r="C54" s="61" t="s">
        <v>31</v>
      </c>
      <c r="D54" s="65">
        <v>45477</v>
      </c>
      <c r="E54" s="21">
        <v>10924</v>
      </c>
      <c r="F54" s="18"/>
      <c r="G54" s="18"/>
      <c r="H54" s="21">
        <f t="shared" si="0"/>
        <v>10924</v>
      </c>
    </row>
    <row r="55" spans="1:10" x14ac:dyDescent="0.25">
      <c r="A55" s="50">
        <v>32</v>
      </c>
      <c r="B55" s="56" t="s">
        <v>53</v>
      </c>
      <c r="C55" s="61" t="s">
        <v>31</v>
      </c>
      <c r="D55" s="65">
        <v>45484</v>
      </c>
      <c r="E55" s="21">
        <v>12275</v>
      </c>
      <c r="F55" s="18"/>
      <c r="G55" s="18">
        <v>12275</v>
      </c>
      <c r="H55" s="21">
        <f t="shared" si="0"/>
        <v>0</v>
      </c>
      <c r="I55" s="8" t="s">
        <v>46</v>
      </c>
    </row>
    <row r="56" spans="1:10" x14ac:dyDescent="0.25">
      <c r="A56" s="71"/>
      <c r="B56" s="72" t="s">
        <v>53</v>
      </c>
      <c r="C56" s="73" t="s">
        <v>31</v>
      </c>
      <c r="D56" s="74">
        <v>45491</v>
      </c>
      <c r="E56" s="43">
        <v>15823.7</v>
      </c>
      <c r="F56" s="44"/>
      <c r="G56" s="44"/>
      <c r="H56" s="43">
        <f t="shared" si="0"/>
        <v>15823.7</v>
      </c>
    </row>
    <row r="57" spans="1:10" ht="14.25" customHeight="1" x14ac:dyDescent="0.25">
      <c r="A57" s="50">
        <v>33</v>
      </c>
      <c r="B57" s="56" t="s">
        <v>32</v>
      </c>
      <c r="C57" s="61" t="s">
        <v>31</v>
      </c>
      <c r="D57" s="80">
        <v>45470</v>
      </c>
      <c r="E57" s="21">
        <v>3000</v>
      </c>
      <c r="F57" s="18">
        <v>1800</v>
      </c>
      <c r="G57" s="18">
        <v>1200</v>
      </c>
      <c r="H57" s="21">
        <f t="shared" si="0"/>
        <v>0</v>
      </c>
      <c r="I57" s="8" t="s">
        <v>46</v>
      </c>
    </row>
    <row r="58" spans="1:10" x14ac:dyDescent="0.25">
      <c r="A58" s="50">
        <v>34</v>
      </c>
      <c r="B58" s="56" t="s">
        <v>32</v>
      </c>
      <c r="C58" s="61" t="s">
        <v>31</v>
      </c>
      <c r="D58" s="65">
        <v>45477</v>
      </c>
      <c r="E58" s="21">
        <v>1844</v>
      </c>
      <c r="F58" s="18"/>
      <c r="G58" s="18"/>
      <c r="H58" s="21">
        <f t="shared" si="0"/>
        <v>1844</v>
      </c>
    </row>
    <row r="59" spans="1:10" x14ac:dyDescent="0.25">
      <c r="A59" s="50">
        <v>35</v>
      </c>
      <c r="B59" s="56" t="s">
        <v>32</v>
      </c>
      <c r="C59" s="61" t="s">
        <v>31</v>
      </c>
      <c r="D59" s="65">
        <v>45484</v>
      </c>
      <c r="E59" s="21">
        <v>2900</v>
      </c>
      <c r="F59" s="18"/>
      <c r="G59" s="18"/>
      <c r="H59" s="21">
        <f t="shared" si="0"/>
        <v>2900</v>
      </c>
    </row>
    <row r="60" spans="1:10" x14ac:dyDescent="0.25">
      <c r="A60" s="50">
        <v>36</v>
      </c>
      <c r="B60" s="56" t="s">
        <v>37</v>
      </c>
      <c r="C60" s="61" t="s">
        <v>31</v>
      </c>
      <c r="D60" s="65">
        <v>45478</v>
      </c>
      <c r="E60" s="21">
        <v>7982</v>
      </c>
      <c r="F60" s="18">
        <v>7982</v>
      </c>
      <c r="G60" s="18"/>
      <c r="H60" s="21">
        <f t="shared" si="0"/>
        <v>0</v>
      </c>
    </row>
    <row r="61" spans="1:10" x14ac:dyDescent="0.25">
      <c r="A61" s="50">
        <v>37</v>
      </c>
      <c r="B61" s="56" t="s">
        <v>37</v>
      </c>
      <c r="C61" s="61" t="s">
        <v>31</v>
      </c>
      <c r="D61" s="65">
        <v>45484</v>
      </c>
      <c r="E61" s="21">
        <v>2521</v>
      </c>
      <c r="F61" s="18">
        <v>2521</v>
      </c>
      <c r="G61" s="18"/>
      <c r="H61" s="21">
        <f t="shared" si="0"/>
        <v>0</v>
      </c>
    </row>
    <row r="62" spans="1:10" x14ac:dyDescent="0.25">
      <c r="A62" s="50">
        <v>38</v>
      </c>
      <c r="B62" s="57" t="s">
        <v>128</v>
      </c>
      <c r="C62" s="61" t="s">
        <v>31</v>
      </c>
      <c r="D62" s="65">
        <v>45470</v>
      </c>
      <c r="E62" s="21">
        <v>15781</v>
      </c>
      <c r="F62" s="18">
        <v>15781</v>
      </c>
      <c r="G62" s="18"/>
      <c r="H62" s="21">
        <f t="shared" si="0"/>
        <v>0</v>
      </c>
    </row>
    <row r="63" spans="1:10" x14ac:dyDescent="0.25">
      <c r="A63" s="71"/>
      <c r="B63" s="76" t="s">
        <v>128</v>
      </c>
      <c r="C63" s="73" t="s">
        <v>31</v>
      </c>
      <c r="D63" s="74">
        <v>45491</v>
      </c>
      <c r="E63" s="43">
        <v>3093</v>
      </c>
      <c r="F63" s="44"/>
      <c r="G63" s="44"/>
      <c r="H63" s="43">
        <f t="shared" si="0"/>
        <v>3093</v>
      </c>
    </row>
    <row r="64" spans="1:10" x14ac:dyDescent="0.25">
      <c r="A64" s="50">
        <v>39</v>
      </c>
      <c r="B64" s="57" t="s">
        <v>36</v>
      </c>
      <c r="C64" s="61" t="s">
        <v>31</v>
      </c>
      <c r="D64" s="65">
        <v>45477</v>
      </c>
      <c r="E64" s="21">
        <v>27740</v>
      </c>
      <c r="F64" s="18">
        <v>1740</v>
      </c>
      <c r="G64" s="18">
        <f>13000+13000</f>
        <v>26000</v>
      </c>
      <c r="H64" s="21">
        <f t="shared" si="0"/>
        <v>0</v>
      </c>
      <c r="I64" s="8" t="s">
        <v>46</v>
      </c>
    </row>
    <row r="65" spans="1:8" x14ac:dyDescent="0.25">
      <c r="A65" s="50">
        <v>40</v>
      </c>
      <c r="B65" s="57" t="s">
        <v>36</v>
      </c>
      <c r="C65" s="61" t="s">
        <v>31</v>
      </c>
      <c r="D65" s="65">
        <v>45484</v>
      </c>
      <c r="E65" s="21">
        <v>10383</v>
      </c>
      <c r="F65" s="18"/>
      <c r="G65" s="18"/>
      <c r="H65" s="21">
        <f t="shared" si="0"/>
        <v>10383</v>
      </c>
    </row>
    <row r="66" spans="1:8" x14ac:dyDescent="0.25">
      <c r="A66" s="50">
        <v>41</v>
      </c>
      <c r="B66" s="57" t="s">
        <v>132</v>
      </c>
      <c r="C66" s="61" t="s">
        <v>31</v>
      </c>
      <c r="D66" s="65">
        <v>45484</v>
      </c>
      <c r="E66" s="21">
        <v>5176</v>
      </c>
      <c r="F66" s="18">
        <v>5176</v>
      </c>
      <c r="G66" s="18"/>
      <c r="H66" s="21">
        <f t="shared" si="0"/>
        <v>0</v>
      </c>
    </row>
    <row r="67" spans="1:8" x14ac:dyDescent="0.25">
      <c r="A67" s="71"/>
      <c r="B67" s="76" t="s">
        <v>132</v>
      </c>
      <c r="C67" s="73" t="s">
        <v>31</v>
      </c>
      <c r="D67" s="74">
        <v>45491</v>
      </c>
      <c r="E67" s="43">
        <v>1845</v>
      </c>
      <c r="F67" s="44"/>
      <c r="G67" s="44"/>
      <c r="H67" s="43">
        <f t="shared" si="0"/>
        <v>1845</v>
      </c>
    </row>
    <row r="68" spans="1:8" x14ac:dyDescent="0.25">
      <c r="A68" s="50">
        <v>42</v>
      </c>
      <c r="B68" s="57" t="s">
        <v>77</v>
      </c>
      <c r="C68" s="61" t="s">
        <v>31</v>
      </c>
      <c r="D68" s="65">
        <v>45478</v>
      </c>
      <c r="E68" s="21">
        <v>6132.6</v>
      </c>
      <c r="F68" s="18">
        <v>6132.6</v>
      </c>
      <c r="G68" s="18"/>
      <c r="H68" s="21">
        <f t="shared" si="0"/>
        <v>0</v>
      </c>
    </row>
    <row r="69" spans="1:8" x14ac:dyDescent="0.25">
      <c r="A69" s="50">
        <v>43</v>
      </c>
      <c r="B69" s="57" t="s">
        <v>62</v>
      </c>
      <c r="C69" s="61" t="s">
        <v>31</v>
      </c>
      <c r="D69" s="65">
        <v>45484</v>
      </c>
      <c r="E69" s="21">
        <v>12633</v>
      </c>
      <c r="F69" s="18">
        <v>12633</v>
      </c>
      <c r="G69" s="18"/>
      <c r="H69" s="21">
        <f t="shared" si="0"/>
        <v>0</v>
      </c>
    </row>
    <row r="70" spans="1:8" x14ac:dyDescent="0.25">
      <c r="A70" s="50">
        <v>44</v>
      </c>
      <c r="B70" s="57" t="s">
        <v>35</v>
      </c>
      <c r="C70" s="61" t="s">
        <v>31</v>
      </c>
      <c r="D70" s="65">
        <v>45484</v>
      </c>
      <c r="E70" s="21">
        <v>6397.8</v>
      </c>
      <c r="F70" s="18">
        <v>2200</v>
      </c>
      <c r="G70" s="18"/>
      <c r="H70" s="21">
        <f t="shared" si="0"/>
        <v>4197.8</v>
      </c>
    </row>
    <row r="71" spans="1:8" x14ac:dyDescent="0.25">
      <c r="A71" s="50">
        <v>45</v>
      </c>
      <c r="B71" s="57" t="s">
        <v>50</v>
      </c>
      <c r="C71" s="61" t="s">
        <v>31</v>
      </c>
      <c r="D71" s="65">
        <v>45485</v>
      </c>
      <c r="E71" s="21">
        <v>2126</v>
      </c>
      <c r="F71" s="18">
        <v>2126</v>
      </c>
      <c r="G71" s="18"/>
      <c r="H71" s="21">
        <f t="shared" si="0"/>
        <v>0</v>
      </c>
    </row>
    <row r="72" spans="1:8" x14ac:dyDescent="0.25">
      <c r="A72" s="71"/>
      <c r="B72" s="76" t="s">
        <v>50</v>
      </c>
      <c r="C72" s="73" t="s">
        <v>31</v>
      </c>
      <c r="D72" s="74">
        <v>45492</v>
      </c>
      <c r="E72" s="48">
        <v>3116</v>
      </c>
      <c r="F72" s="44"/>
      <c r="G72" s="44"/>
      <c r="H72" s="43">
        <f t="shared" si="0"/>
        <v>3116</v>
      </c>
    </row>
    <row r="73" spans="1:8" x14ac:dyDescent="0.25">
      <c r="A73" s="71"/>
      <c r="B73" s="76" t="s">
        <v>70</v>
      </c>
      <c r="C73" s="73" t="s">
        <v>31</v>
      </c>
      <c r="D73" s="74">
        <v>45492</v>
      </c>
      <c r="E73" s="48">
        <v>2618</v>
      </c>
      <c r="F73" s="44"/>
      <c r="G73" s="44"/>
      <c r="H73" s="43">
        <f t="shared" si="0"/>
        <v>2618</v>
      </c>
    </row>
    <row r="74" spans="1:8" x14ac:dyDescent="0.25">
      <c r="A74" s="50"/>
      <c r="B74" s="28"/>
      <c r="C74" s="63"/>
      <c r="D74" s="63" t="s">
        <v>39</v>
      </c>
      <c r="E74" s="69">
        <f>SUM(E4:E73)</f>
        <v>516661.58999999991</v>
      </c>
      <c r="F74" s="30">
        <f>SUM(F4:F73)</f>
        <v>182726.88999999998</v>
      </c>
      <c r="G74" s="30">
        <f>SUM(G4:G73)</f>
        <v>61835</v>
      </c>
      <c r="H74" s="21">
        <f>SUM(H4:H73)</f>
        <v>272099.7</v>
      </c>
    </row>
    <row r="75" spans="1:8" x14ac:dyDescent="0.25">
      <c r="A75" s="59"/>
      <c r="B75" s="12"/>
      <c r="C75" s="55"/>
      <c r="D75" s="55"/>
      <c r="E75" s="70"/>
      <c r="F75" s="33"/>
      <c r="G75" s="33"/>
      <c r="H75" s="34"/>
    </row>
    <row r="76" spans="1:8" x14ac:dyDescent="0.25">
      <c r="B76" s="4" t="s">
        <v>40</v>
      </c>
      <c r="C76" s="53"/>
      <c r="D76" s="53" t="s">
        <v>41</v>
      </c>
      <c r="E76" s="53"/>
      <c r="F76" s="35" t="s">
        <v>42</v>
      </c>
      <c r="G76" s="35"/>
    </row>
    <row r="77" spans="1:8" x14ac:dyDescent="0.25">
      <c r="B77" s="12" t="s">
        <v>43</v>
      </c>
      <c r="C77" s="53"/>
      <c r="D77" s="55"/>
      <c r="E77" s="53"/>
      <c r="F77" s="35" t="s">
        <v>44</v>
      </c>
      <c r="G77" s="35"/>
    </row>
    <row r="79" spans="1:8" x14ac:dyDescent="0.25">
      <c r="B79" s="52"/>
      <c r="F79" s="8"/>
      <c r="G79" s="8"/>
    </row>
    <row r="80" spans="1:8" x14ac:dyDescent="0.25">
      <c r="A80" s="8"/>
      <c r="B80" s="52"/>
      <c r="F80" s="8"/>
      <c r="G80" s="8"/>
    </row>
  </sheetData>
  <autoFilter ref="A1:H74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76" zoomScaleNormal="100" workbookViewId="0">
      <selection activeCell="F94" sqref="F94:G94"/>
    </sheetView>
  </sheetViews>
  <sheetFormatPr defaultColWidth="8.85546875" defaultRowHeight="15" x14ac:dyDescent="0.25"/>
  <cols>
    <col min="1" max="1" width="6.28515625" style="52" bestFit="1" customWidth="1"/>
    <col min="2" max="2" width="16.140625" style="8" customWidth="1"/>
    <col min="3" max="3" width="9.7109375" style="64" customWidth="1"/>
    <col min="4" max="4" width="12.42578125" style="64" customWidth="1"/>
    <col min="5" max="5" width="15.140625" style="64" bestFit="1" customWidth="1"/>
    <col min="6" max="6" width="20.7109375" style="38" bestFit="1" customWidth="1"/>
    <col min="7" max="7" width="13.42578125" style="38" bestFit="1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45486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139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 t="s">
        <v>94</v>
      </c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45475</v>
      </c>
      <c r="E4" s="21">
        <v>11040</v>
      </c>
      <c r="F4" s="18"/>
      <c r="G4" s="18"/>
      <c r="H4" s="21">
        <f>E4-F4-G4</f>
        <v>11040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45482</v>
      </c>
      <c r="E5" s="21">
        <v>4970</v>
      </c>
      <c r="F5" s="18">
        <v>4970</v>
      </c>
      <c r="G5" s="18"/>
      <c r="H5" s="21">
        <f t="shared" ref="H5:H93" si="0">E5-F5-G5</f>
        <v>0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45489</v>
      </c>
      <c r="E6" s="21">
        <v>4181</v>
      </c>
      <c r="F6" s="18">
        <v>4181</v>
      </c>
      <c r="G6" s="18"/>
      <c r="H6" s="21">
        <f t="shared" si="0"/>
        <v>0</v>
      </c>
    </row>
    <row r="7" spans="1:10" x14ac:dyDescent="0.25">
      <c r="A7" s="71"/>
      <c r="B7" s="72" t="s">
        <v>11</v>
      </c>
      <c r="C7" s="73" t="s">
        <v>12</v>
      </c>
      <c r="D7" s="74">
        <v>45496</v>
      </c>
      <c r="E7" s="43">
        <v>6595</v>
      </c>
      <c r="F7" s="44"/>
      <c r="G7" s="44"/>
      <c r="H7" s="43">
        <f t="shared" si="0"/>
        <v>6595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45488</v>
      </c>
      <c r="E8" s="21">
        <v>12392</v>
      </c>
      <c r="F8" s="18">
        <v>12392</v>
      </c>
      <c r="G8" s="18"/>
      <c r="H8" s="21">
        <f t="shared" si="0"/>
        <v>0</v>
      </c>
    </row>
    <row r="9" spans="1:10" x14ac:dyDescent="0.25">
      <c r="A9" s="71"/>
      <c r="B9" s="72" t="s">
        <v>13</v>
      </c>
      <c r="C9" s="73" t="s">
        <v>12</v>
      </c>
      <c r="D9" s="74">
        <v>45495</v>
      </c>
      <c r="E9" s="43">
        <v>7274</v>
      </c>
      <c r="F9" s="44"/>
      <c r="G9" s="44"/>
      <c r="H9" s="43">
        <f t="shared" si="0"/>
        <v>7274</v>
      </c>
    </row>
    <row r="10" spans="1:10" x14ac:dyDescent="0.25">
      <c r="A10" s="71"/>
      <c r="B10" s="72" t="s">
        <v>13</v>
      </c>
      <c r="C10" s="73" t="s">
        <v>12</v>
      </c>
      <c r="D10" s="74">
        <v>45502</v>
      </c>
      <c r="E10" s="43">
        <v>20312.599999999999</v>
      </c>
      <c r="F10" s="44"/>
      <c r="G10" s="44"/>
      <c r="H10" s="43">
        <f t="shared" si="0"/>
        <v>20312.599999999999</v>
      </c>
    </row>
    <row r="11" spans="1:10" x14ac:dyDescent="0.25">
      <c r="A11" s="50">
        <v>5</v>
      </c>
      <c r="B11" s="56" t="s">
        <v>14</v>
      </c>
      <c r="C11" s="61" t="s">
        <v>12</v>
      </c>
      <c r="D11" s="65">
        <v>45483</v>
      </c>
      <c r="E11" s="21">
        <v>3929</v>
      </c>
      <c r="F11" s="18">
        <v>3929</v>
      </c>
      <c r="G11" s="18"/>
      <c r="H11" s="21">
        <f t="shared" si="0"/>
        <v>0</v>
      </c>
    </row>
    <row r="12" spans="1:10" x14ac:dyDescent="0.25">
      <c r="A12" s="50">
        <v>6</v>
      </c>
      <c r="B12" s="56" t="s">
        <v>14</v>
      </c>
      <c r="C12" s="61" t="s">
        <v>12</v>
      </c>
      <c r="D12" s="65">
        <v>45490</v>
      </c>
      <c r="E12" s="21">
        <v>1140</v>
      </c>
      <c r="F12" s="18">
        <v>1140</v>
      </c>
      <c r="G12" s="18"/>
      <c r="H12" s="21">
        <f t="shared" si="0"/>
        <v>0</v>
      </c>
    </row>
    <row r="13" spans="1:10" x14ac:dyDescent="0.25">
      <c r="A13" s="71"/>
      <c r="B13" s="72" t="s">
        <v>14</v>
      </c>
      <c r="C13" s="73" t="s">
        <v>12</v>
      </c>
      <c r="D13" s="74">
        <v>45497</v>
      </c>
      <c r="E13" s="43">
        <v>13002</v>
      </c>
      <c r="F13" s="44"/>
      <c r="G13" s="44"/>
      <c r="H13" s="43">
        <f t="shared" si="0"/>
        <v>13002</v>
      </c>
    </row>
    <row r="14" spans="1:10" x14ac:dyDescent="0.25">
      <c r="A14" s="71"/>
      <c r="B14" s="72" t="s">
        <v>14</v>
      </c>
      <c r="C14" s="73" t="s">
        <v>12</v>
      </c>
      <c r="D14" s="74">
        <v>45504</v>
      </c>
      <c r="E14" s="43">
        <v>5490.6</v>
      </c>
      <c r="F14" s="44"/>
      <c r="G14" s="44"/>
      <c r="H14" s="43">
        <f t="shared" si="0"/>
        <v>5490.6</v>
      </c>
    </row>
    <row r="15" spans="1:10" x14ac:dyDescent="0.25">
      <c r="A15" s="50">
        <v>7</v>
      </c>
      <c r="B15" s="57" t="s">
        <v>17</v>
      </c>
      <c r="C15" s="61" t="s">
        <v>12</v>
      </c>
      <c r="D15" s="65">
        <v>45490</v>
      </c>
      <c r="E15" s="21">
        <v>3631</v>
      </c>
      <c r="F15" s="24">
        <v>2500</v>
      </c>
      <c r="G15" s="24"/>
      <c r="H15" s="21">
        <f t="shared" si="0"/>
        <v>1131</v>
      </c>
      <c r="I15" s="58"/>
      <c r="J15" s="58"/>
    </row>
    <row r="16" spans="1:10" x14ac:dyDescent="0.25">
      <c r="A16" s="50"/>
      <c r="B16" s="57" t="s">
        <v>17</v>
      </c>
      <c r="C16" s="61" t="s">
        <v>12</v>
      </c>
      <c r="D16" s="65">
        <v>45504</v>
      </c>
      <c r="E16" s="21">
        <v>2700</v>
      </c>
      <c r="F16" s="24"/>
      <c r="G16" s="24"/>
      <c r="H16" s="21">
        <f t="shared" si="0"/>
        <v>2700</v>
      </c>
      <c r="I16" s="58"/>
      <c r="J16" s="58"/>
    </row>
    <row r="17" spans="1:10" x14ac:dyDescent="0.25">
      <c r="A17" s="50">
        <v>8</v>
      </c>
      <c r="B17" s="56" t="s">
        <v>81</v>
      </c>
      <c r="C17" s="61" t="s">
        <v>12</v>
      </c>
      <c r="D17" s="80">
        <v>45488</v>
      </c>
      <c r="E17" s="21">
        <v>3056</v>
      </c>
      <c r="F17" s="24"/>
      <c r="G17" s="24">
        <v>3056</v>
      </c>
      <c r="H17" s="21">
        <f t="shared" si="0"/>
        <v>0</v>
      </c>
      <c r="I17" s="58" t="s">
        <v>46</v>
      </c>
      <c r="J17" s="58"/>
    </row>
    <row r="18" spans="1:10" x14ac:dyDescent="0.25">
      <c r="A18" s="71"/>
      <c r="B18" s="72" t="s">
        <v>81</v>
      </c>
      <c r="C18" s="73" t="s">
        <v>12</v>
      </c>
      <c r="D18" s="74">
        <v>45495</v>
      </c>
      <c r="E18" s="43">
        <v>8100</v>
      </c>
      <c r="F18" s="46"/>
      <c r="G18" s="46">
        <v>8100</v>
      </c>
      <c r="H18" s="43">
        <f t="shared" si="0"/>
        <v>0</v>
      </c>
      <c r="I18" s="58"/>
      <c r="J18" s="58"/>
    </row>
    <row r="19" spans="1:10" x14ac:dyDescent="0.25">
      <c r="A19" s="71"/>
      <c r="B19" s="72" t="s">
        <v>81</v>
      </c>
      <c r="C19" s="73" t="s">
        <v>12</v>
      </c>
      <c r="D19" s="74">
        <v>45502</v>
      </c>
      <c r="E19" s="43">
        <v>4912</v>
      </c>
      <c r="F19" s="46"/>
      <c r="G19" s="46"/>
      <c r="H19" s="43">
        <f t="shared" si="0"/>
        <v>4912</v>
      </c>
      <c r="I19" s="58"/>
      <c r="J19" s="58"/>
    </row>
    <row r="20" spans="1:10" x14ac:dyDescent="0.25">
      <c r="A20" s="50">
        <v>9</v>
      </c>
      <c r="B20" s="56" t="s">
        <v>72</v>
      </c>
      <c r="C20" s="61" t="s">
        <v>12</v>
      </c>
      <c r="D20" s="65">
        <v>45489</v>
      </c>
      <c r="E20" s="21">
        <v>5416</v>
      </c>
      <c r="F20" s="24">
        <v>5416</v>
      </c>
      <c r="G20" s="24"/>
      <c r="H20" s="21">
        <f t="shared" si="0"/>
        <v>0</v>
      </c>
      <c r="I20" s="58"/>
      <c r="J20" s="58"/>
    </row>
    <row r="21" spans="1:10" x14ac:dyDescent="0.25">
      <c r="A21" s="50">
        <v>10</v>
      </c>
      <c r="B21" s="56" t="s">
        <v>72</v>
      </c>
      <c r="C21" s="61" t="s">
        <v>12</v>
      </c>
      <c r="D21" s="65">
        <v>45503</v>
      </c>
      <c r="E21" s="21">
        <v>3386</v>
      </c>
      <c r="F21" s="24">
        <v>3386</v>
      </c>
      <c r="G21" s="24"/>
      <c r="H21" s="21">
        <f t="shared" si="0"/>
        <v>0</v>
      </c>
      <c r="I21" s="58"/>
      <c r="J21" s="58"/>
    </row>
    <row r="22" spans="1:10" x14ac:dyDescent="0.25">
      <c r="A22" s="50">
        <v>11</v>
      </c>
      <c r="B22" s="56" t="s">
        <v>72</v>
      </c>
      <c r="C22" s="61" t="s">
        <v>12</v>
      </c>
      <c r="D22" s="65">
        <v>45510</v>
      </c>
      <c r="E22" s="21">
        <v>3196</v>
      </c>
      <c r="F22" s="24">
        <v>3196</v>
      </c>
      <c r="G22" s="24"/>
      <c r="H22" s="21">
        <f t="shared" si="0"/>
        <v>0</v>
      </c>
      <c r="I22" s="58"/>
      <c r="J22" s="58"/>
    </row>
    <row r="23" spans="1:10" x14ac:dyDescent="0.25">
      <c r="A23" s="50">
        <v>12</v>
      </c>
      <c r="B23" s="57" t="s">
        <v>126</v>
      </c>
      <c r="C23" s="61" t="s">
        <v>12</v>
      </c>
      <c r="D23" s="65">
        <v>45483</v>
      </c>
      <c r="E23" s="21">
        <v>4000</v>
      </c>
      <c r="F23" s="24"/>
      <c r="G23" s="24">
        <f>2000+2000</f>
        <v>4000</v>
      </c>
      <c r="H23" s="21">
        <f t="shared" si="0"/>
        <v>0</v>
      </c>
      <c r="I23" s="58" t="s">
        <v>46</v>
      </c>
      <c r="J23" s="58"/>
    </row>
    <row r="24" spans="1:10" x14ac:dyDescent="0.25">
      <c r="A24" s="50">
        <v>13</v>
      </c>
      <c r="B24" s="57" t="s">
        <v>126</v>
      </c>
      <c r="C24" s="61" t="s">
        <v>12</v>
      </c>
      <c r="D24" s="65">
        <v>45490</v>
      </c>
      <c r="E24" s="21">
        <v>11798</v>
      </c>
      <c r="F24" s="24"/>
      <c r="G24" s="24"/>
      <c r="H24" s="21">
        <f t="shared" si="0"/>
        <v>11798</v>
      </c>
      <c r="I24" s="58"/>
      <c r="J24" s="58"/>
    </row>
    <row r="25" spans="1:10" x14ac:dyDescent="0.25">
      <c r="A25" s="50"/>
      <c r="B25" s="57" t="s">
        <v>126</v>
      </c>
      <c r="C25" s="61" t="s">
        <v>12</v>
      </c>
      <c r="D25" s="65">
        <v>45504</v>
      </c>
      <c r="E25" s="21">
        <v>4623</v>
      </c>
      <c r="F25" s="24"/>
      <c r="G25" s="24"/>
      <c r="H25" s="21">
        <f t="shared" si="0"/>
        <v>4623</v>
      </c>
      <c r="I25" s="58"/>
      <c r="J25" s="58"/>
    </row>
    <row r="26" spans="1:10" x14ac:dyDescent="0.25">
      <c r="A26" s="50">
        <v>14</v>
      </c>
      <c r="B26" s="57" t="s">
        <v>16</v>
      </c>
      <c r="C26" s="61" t="s">
        <v>12</v>
      </c>
      <c r="D26" s="65">
        <v>45482</v>
      </c>
      <c r="E26" s="21">
        <v>6000</v>
      </c>
      <c r="F26" s="24"/>
      <c r="G26" s="24">
        <v>6000</v>
      </c>
      <c r="H26" s="21">
        <f t="shared" si="0"/>
        <v>0</v>
      </c>
      <c r="I26" s="58" t="s">
        <v>46</v>
      </c>
      <c r="J26" s="58"/>
    </row>
    <row r="27" spans="1:10" x14ac:dyDescent="0.25">
      <c r="A27" s="71"/>
      <c r="B27" s="76" t="s">
        <v>16</v>
      </c>
      <c r="C27" s="73" t="s">
        <v>12</v>
      </c>
      <c r="D27" s="74">
        <v>45496</v>
      </c>
      <c r="E27" s="43">
        <v>4463</v>
      </c>
      <c r="F27" s="46"/>
      <c r="G27" s="46">
        <v>1000</v>
      </c>
      <c r="H27" s="43">
        <f t="shared" si="0"/>
        <v>3463</v>
      </c>
      <c r="I27" s="58" t="s">
        <v>46</v>
      </c>
      <c r="J27" s="58"/>
    </row>
    <row r="28" spans="1:10" x14ac:dyDescent="0.25">
      <c r="A28" s="71"/>
      <c r="B28" s="76" t="s">
        <v>16</v>
      </c>
      <c r="C28" s="73" t="s">
        <v>12</v>
      </c>
      <c r="D28" s="74">
        <v>45503</v>
      </c>
      <c r="E28" s="43">
        <v>2913</v>
      </c>
      <c r="F28" s="46"/>
      <c r="G28" s="46"/>
      <c r="H28" s="43">
        <f t="shared" si="0"/>
        <v>2913</v>
      </c>
      <c r="I28" s="58"/>
      <c r="J28" s="58"/>
    </row>
    <row r="29" spans="1:10" x14ac:dyDescent="0.25">
      <c r="A29" s="50">
        <v>15</v>
      </c>
      <c r="B29" s="57" t="s">
        <v>20</v>
      </c>
      <c r="C29" s="61" t="s">
        <v>12</v>
      </c>
      <c r="D29" s="65">
        <v>45489</v>
      </c>
      <c r="E29" s="21">
        <v>9970</v>
      </c>
      <c r="F29" s="24">
        <v>9970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6" t="s">
        <v>20</v>
      </c>
      <c r="C30" s="73" t="s">
        <v>12</v>
      </c>
      <c r="D30" s="74">
        <v>45496</v>
      </c>
      <c r="E30" s="43">
        <v>16532</v>
      </c>
      <c r="F30" s="46">
        <v>16532</v>
      </c>
      <c r="G30" s="46"/>
      <c r="H30" s="43">
        <f t="shared" si="0"/>
        <v>0</v>
      </c>
      <c r="I30" s="58"/>
      <c r="J30" s="58"/>
    </row>
    <row r="31" spans="1:10" x14ac:dyDescent="0.25">
      <c r="A31" s="71"/>
      <c r="B31" s="76" t="s">
        <v>20</v>
      </c>
      <c r="C31" s="73" t="s">
        <v>12</v>
      </c>
      <c r="D31" s="74">
        <v>45503</v>
      </c>
      <c r="E31" s="43">
        <v>10194</v>
      </c>
      <c r="F31" s="46"/>
      <c r="G31" s="46"/>
      <c r="H31" s="43">
        <f t="shared" si="0"/>
        <v>10194</v>
      </c>
      <c r="I31" s="58"/>
      <c r="J31" s="58"/>
    </row>
    <row r="32" spans="1:10" x14ac:dyDescent="0.25">
      <c r="A32" s="50">
        <v>16</v>
      </c>
      <c r="B32" s="57" t="s">
        <v>26</v>
      </c>
      <c r="C32" s="61" t="s">
        <v>12</v>
      </c>
      <c r="D32" s="65">
        <v>45488</v>
      </c>
      <c r="E32" s="21">
        <v>7910</v>
      </c>
      <c r="F32" s="24">
        <v>7910</v>
      </c>
      <c r="G32" s="24"/>
      <c r="H32" s="21">
        <f t="shared" si="0"/>
        <v>0</v>
      </c>
      <c r="I32" s="58"/>
      <c r="J32" s="58"/>
    </row>
    <row r="33" spans="1:10" x14ac:dyDescent="0.25">
      <c r="A33" s="50"/>
      <c r="B33" s="57" t="s">
        <v>26</v>
      </c>
      <c r="C33" s="61" t="s">
        <v>12</v>
      </c>
      <c r="D33" s="65">
        <v>45502</v>
      </c>
      <c r="E33" s="21">
        <v>6094.56</v>
      </c>
      <c r="F33" s="24"/>
      <c r="G33" s="24"/>
      <c r="H33" s="21">
        <f t="shared" si="0"/>
        <v>6094.56</v>
      </c>
      <c r="I33" s="58"/>
      <c r="J33" s="58"/>
    </row>
    <row r="34" spans="1:10" x14ac:dyDescent="0.25">
      <c r="A34" s="50">
        <v>17</v>
      </c>
      <c r="B34" s="57" t="s">
        <v>59</v>
      </c>
      <c r="C34" s="61" t="s">
        <v>12</v>
      </c>
      <c r="D34" s="65">
        <v>45488</v>
      </c>
      <c r="E34" s="21">
        <v>1356</v>
      </c>
      <c r="F34" s="24"/>
      <c r="G34" s="24"/>
      <c r="H34" s="21">
        <f t="shared" si="0"/>
        <v>1356</v>
      </c>
      <c r="I34" s="58"/>
      <c r="J34" s="58"/>
    </row>
    <row r="35" spans="1:10" x14ac:dyDescent="0.25">
      <c r="A35" s="50"/>
      <c r="B35" s="57" t="s">
        <v>59</v>
      </c>
      <c r="C35" s="61" t="s">
        <v>12</v>
      </c>
      <c r="D35" s="65">
        <v>45502</v>
      </c>
      <c r="E35" s="21">
        <v>1470</v>
      </c>
      <c r="F35" s="24"/>
      <c r="G35" s="24"/>
      <c r="H35" s="21">
        <f t="shared" si="0"/>
        <v>1470</v>
      </c>
      <c r="I35" s="58"/>
      <c r="J35" s="58"/>
    </row>
    <row r="36" spans="1:10" x14ac:dyDescent="0.25">
      <c r="A36" s="50">
        <v>18</v>
      </c>
      <c r="B36" s="57" t="s">
        <v>60</v>
      </c>
      <c r="C36" s="61" t="s">
        <v>12</v>
      </c>
      <c r="D36" s="65">
        <v>45481</v>
      </c>
      <c r="E36" s="21">
        <v>6536</v>
      </c>
      <c r="F36" s="24">
        <v>6536</v>
      </c>
      <c r="G36" s="24"/>
      <c r="H36" s="21">
        <f t="shared" si="0"/>
        <v>0</v>
      </c>
      <c r="I36" s="58"/>
      <c r="J36" s="58"/>
    </row>
    <row r="37" spans="1:10" x14ac:dyDescent="0.25">
      <c r="A37" s="50">
        <v>19</v>
      </c>
      <c r="B37" s="57" t="s">
        <v>60</v>
      </c>
      <c r="C37" s="61" t="s">
        <v>12</v>
      </c>
      <c r="D37" s="65">
        <v>45488</v>
      </c>
      <c r="E37" s="21">
        <v>12520.4</v>
      </c>
      <c r="F37" s="24"/>
      <c r="G37" s="24"/>
      <c r="H37" s="21">
        <f t="shared" si="0"/>
        <v>12520.4</v>
      </c>
      <c r="I37" s="58"/>
      <c r="J37" s="58"/>
    </row>
    <row r="38" spans="1:10" x14ac:dyDescent="0.25">
      <c r="A38" s="50">
        <v>20</v>
      </c>
      <c r="B38" s="57" t="s">
        <v>134</v>
      </c>
      <c r="C38" s="61" t="s">
        <v>12</v>
      </c>
      <c r="D38" s="65">
        <v>45481</v>
      </c>
      <c r="E38" s="21">
        <v>2000</v>
      </c>
      <c r="F38" s="24">
        <v>2000</v>
      </c>
      <c r="G38" s="24"/>
      <c r="H38" s="21">
        <f t="shared" si="0"/>
        <v>0</v>
      </c>
      <c r="I38" s="58"/>
      <c r="J38" s="58"/>
    </row>
    <row r="39" spans="1:10" x14ac:dyDescent="0.25">
      <c r="A39" s="50">
        <v>21</v>
      </c>
      <c r="B39" s="57" t="s">
        <v>134</v>
      </c>
      <c r="C39" s="61" t="s">
        <v>12</v>
      </c>
      <c r="D39" s="65">
        <v>45488</v>
      </c>
      <c r="E39" s="21">
        <v>14580</v>
      </c>
      <c r="F39" s="24">
        <v>14580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6" t="s">
        <v>134</v>
      </c>
      <c r="C40" s="73" t="s">
        <v>12</v>
      </c>
      <c r="D40" s="74">
        <v>45495</v>
      </c>
      <c r="E40" s="43">
        <v>11250</v>
      </c>
      <c r="F40" s="46"/>
      <c r="G40" s="46"/>
      <c r="H40" s="43">
        <f t="shared" si="0"/>
        <v>11250</v>
      </c>
      <c r="I40" s="58"/>
      <c r="J40" s="58"/>
    </row>
    <row r="41" spans="1:10" x14ac:dyDescent="0.25">
      <c r="A41" s="50">
        <v>22</v>
      </c>
      <c r="B41" s="57" t="s">
        <v>136</v>
      </c>
      <c r="C41" s="61" t="s">
        <v>12</v>
      </c>
      <c r="D41" s="65">
        <v>45488</v>
      </c>
      <c r="E41" s="21">
        <v>1919.6</v>
      </c>
      <c r="F41" s="24">
        <v>1919.6</v>
      </c>
      <c r="G41" s="24"/>
      <c r="H41" s="21">
        <f t="shared" si="0"/>
        <v>0</v>
      </c>
      <c r="I41" s="58"/>
      <c r="J41" s="58"/>
    </row>
    <row r="42" spans="1:10" x14ac:dyDescent="0.25">
      <c r="A42" s="71"/>
      <c r="B42" s="76" t="s">
        <v>136</v>
      </c>
      <c r="C42" s="73" t="s">
        <v>12</v>
      </c>
      <c r="D42" s="74">
        <v>45495</v>
      </c>
      <c r="E42" s="43">
        <v>2292</v>
      </c>
      <c r="F42" s="46">
        <v>2292</v>
      </c>
      <c r="G42" s="46"/>
      <c r="H42" s="43">
        <f t="shared" si="0"/>
        <v>0</v>
      </c>
      <c r="I42" s="58"/>
      <c r="J42" s="58"/>
    </row>
    <row r="43" spans="1:10" x14ac:dyDescent="0.25">
      <c r="A43" s="71"/>
      <c r="B43" s="76" t="s">
        <v>136</v>
      </c>
      <c r="C43" s="73" t="s">
        <v>12</v>
      </c>
      <c r="D43" s="74">
        <v>45502</v>
      </c>
      <c r="E43" s="43">
        <v>3925</v>
      </c>
      <c r="F43" s="46"/>
      <c r="G43" s="46"/>
      <c r="H43" s="43">
        <f t="shared" si="0"/>
        <v>3925</v>
      </c>
      <c r="I43" s="58"/>
      <c r="J43" s="58"/>
    </row>
    <row r="44" spans="1:10" x14ac:dyDescent="0.25">
      <c r="A44" s="50">
        <v>23</v>
      </c>
      <c r="B44" s="57" t="s">
        <v>123</v>
      </c>
      <c r="C44" s="61" t="s">
        <v>12</v>
      </c>
      <c r="D44" s="65">
        <v>45490</v>
      </c>
      <c r="E44" s="21">
        <v>3270</v>
      </c>
      <c r="F44" s="24">
        <v>3270</v>
      </c>
      <c r="G44" s="24"/>
      <c r="H44" s="21">
        <f t="shared" si="0"/>
        <v>0</v>
      </c>
      <c r="I44" s="58"/>
      <c r="J44" s="58"/>
    </row>
    <row r="45" spans="1:10" x14ac:dyDescent="0.25">
      <c r="A45" s="71"/>
      <c r="B45" s="76" t="s">
        <v>123</v>
      </c>
      <c r="C45" s="73" t="s">
        <v>12</v>
      </c>
      <c r="D45" s="74">
        <v>45497</v>
      </c>
      <c r="E45" s="43">
        <v>2405</v>
      </c>
      <c r="F45" s="46"/>
      <c r="G45" s="46"/>
      <c r="H45" s="43">
        <f t="shared" si="0"/>
        <v>2405</v>
      </c>
      <c r="I45" s="58"/>
      <c r="J45" s="58"/>
    </row>
    <row r="46" spans="1:10" x14ac:dyDescent="0.25">
      <c r="A46" s="71"/>
      <c r="B46" s="76" t="s">
        <v>123</v>
      </c>
      <c r="C46" s="73" t="s">
        <v>12</v>
      </c>
      <c r="D46" s="74">
        <v>45504</v>
      </c>
      <c r="E46" s="43">
        <v>9540</v>
      </c>
      <c r="F46" s="46"/>
      <c r="G46" s="46"/>
      <c r="H46" s="43">
        <f t="shared" si="0"/>
        <v>9540</v>
      </c>
      <c r="I46" s="58"/>
      <c r="J46" s="58"/>
    </row>
    <row r="47" spans="1:10" x14ac:dyDescent="0.25">
      <c r="A47" s="50">
        <v>24</v>
      </c>
      <c r="B47" s="57" t="s">
        <v>96</v>
      </c>
      <c r="C47" s="61" t="s">
        <v>12</v>
      </c>
      <c r="D47" s="65">
        <v>45490</v>
      </c>
      <c r="E47" s="21">
        <v>5281.2</v>
      </c>
      <c r="F47" s="24">
        <v>5281.2</v>
      </c>
      <c r="G47" s="24"/>
      <c r="H47" s="21">
        <f t="shared" si="0"/>
        <v>0</v>
      </c>
      <c r="I47" s="58"/>
      <c r="J47" s="58"/>
    </row>
    <row r="48" spans="1:10" x14ac:dyDescent="0.25">
      <c r="A48" s="50">
        <v>25</v>
      </c>
      <c r="B48" s="57" t="s">
        <v>92</v>
      </c>
      <c r="C48" s="61" t="s">
        <v>12</v>
      </c>
      <c r="D48" s="65">
        <v>45489</v>
      </c>
      <c r="E48" s="21">
        <v>6229</v>
      </c>
      <c r="F48" s="24">
        <v>6229</v>
      </c>
      <c r="G48" s="24"/>
      <c r="H48" s="21">
        <f t="shared" si="0"/>
        <v>0</v>
      </c>
      <c r="I48" s="58"/>
      <c r="J48" s="58"/>
    </row>
    <row r="49" spans="1:10" x14ac:dyDescent="0.25">
      <c r="A49" s="71"/>
      <c r="B49" s="76" t="s">
        <v>92</v>
      </c>
      <c r="C49" s="73" t="s">
        <v>12</v>
      </c>
      <c r="D49" s="74">
        <v>45496</v>
      </c>
      <c r="E49" s="43">
        <v>5470</v>
      </c>
      <c r="F49" s="46">
        <v>5470</v>
      </c>
      <c r="G49" s="46"/>
      <c r="H49" s="43">
        <f t="shared" si="0"/>
        <v>0</v>
      </c>
      <c r="I49" s="58"/>
      <c r="J49" s="58"/>
    </row>
    <row r="50" spans="1:10" x14ac:dyDescent="0.25">
      <c r="A50" s="50">
        <v>26</v>
      </c>
      <c r="B50" s="57" t="s">
        <v>57</v>
      </c>
      <c r="C50" s="61" t="s">
        <v>12</v>
      </c>
      <c r="D50" s="65">
        <v>45488</v>
      </c>
      <c r="E50" s="21">
        <v>10959</v>
      </c>
      <c r="F50" s="24">
        <v>10959</v>
      </c>
      <c r="G50" s="24"/>
      <c r="H50" s="21">
        <f t="shared" si="0"/>
        <v>0</v>
      </c>
      <c r="I50" s="58"/>
      <c r="J50" s="58"/>
    </row>
    <row r="51" spans="1:10" x14ac:dyDescent="0.25">
      <c r="A51" s="50"/>
      <c r="B51" s="57" t="s">
        <v>57</v>
      </c>
      <c r="C51" s="61" t="s">
        <v>12</v>
      </c>
      <c r="D51" s="65">
        <v>45502</v>
      </c>
      <c r="E51" s="21">
        <v>7516</v>
      </c>
      <c r="F51" s="24"/>
      <c r="G51" s="24"/>
      <c r="H51" s="21">
        <f t="shared" si="0"/>
        <v>7516</v>
      </c>
      <c r="I51" s="58"/>
      <c r="J51" s="58"/>
    </row>
    <row r="52" spans="1:10" x14ac:dyDescent="0.25">
      <c r="A52" s="50">
        <v>27</v>
      </c>
      <c r="B52" s="57" t="s">
        <v>138</v>
      </c>
      <c r="C52" s="61" t="s">
        <v>12</v>
      </c>
      <c r="D52" s="65">
        <v>45488</v>
      </c>
      <c r="E52" s="21">
        <v>16646.2</v>
      </c>
      <c r="F52" s="24"/>
      <c r="G52" s="24">
        <v>5000</v>
      </c>
      <c r="H52" s="21">
        <f t="shared" si="0"/>
        <v>11646.2</v>
      </c>
      <c r="I52" s="58" t="s">
        <v>46</v>
      </c>
      <c r="J52" s="58"/>
    </row>
    <row r="53" spans="1:10" x14ac:dyDescent="0.25">
      <c r="A53" s="50">
        <v>28</v>
      </c>
      <c r="B53" s="57" t="s">
        <v>27</v>
      </c>
      <c r="C53" s="61" t="s">
        <v>12</v>
      </c>
      <c r="D53" s="65">
        <v>45488</v>
      </c>
      <c r="E53" s="21">
        <v>3020</v>
      </c>
      <c r="F53" s="24">
        <v>3020</v>
      </c>
      <c r="G53" s="24"/>
      <c r="H53" s="21">
        <f t="shared" si="0"/>
        <v>0</v>
      </c>
      <c r="I53" s="58"/>
      <c r="J53" s="58"/>
    </row>
    <row r="54" spans="1:10" x14ac:dyDescent="0.25">
      <c r="A54" s="50">
        <v>29</v>
      </c>
      <c r="B54" s="57" t="s">
        <v>65</v>
      </c>
      <c r="C54" s="61" t="s">
        <v>12</v>
      </c>
      <c r="D54" s="65">
        <v>45488</v>
      </c>
      <c r="E54" s="21">
        <v>2904</v>
      </c>
      <c r="F54" s="24">
        <v>2904</v>
      </c>
      <c r="G54" s="24"/>
      <c r="H54" s="21">
        <f t="shared" si="0"/>
        <v>0</v>
      </c>
      <c r="I54" s="58"/>
      <c r="J54" s="58"/>
    </row>
    <row r="55" spans="1:10" x14ac:dyDescent="0.25">
      <c r="A55" s="50"/>
      <c r="B55" s="57" t="s">
        <v>65</v>
      </c>
      <c r="C55" s="61" t="s">
        <v>12</v>
      </c>
      <c r="D55" s="65">
        <v>45502</v>
      </c>
      <c r="E55" s="21">
        <v>2866.5</v>
      </c>
      <c r="F55" s="24"/>
      <c r="G55" s="24"/>
      <c r="H55" s="21">
        <f t="shared" si="0"/>
        <v>2866.5</v>
      </c>
      <c r="I55" s="58"/>
      <c r="J55" s="58"/>
    </row>
    <row r="56" spans="1:10" x14ac:dyDescent="0.25">
      <c r="A56" s="50">
        <v>30</v>
      </c>
      <c r="B56" s="57" t="s">
        <v>15</v>
      </c>
      <c r="C56" s="61" t="s">
        <v>12</v>
      </c>
      <c r="D56" s="65">
        <v>45488</v>
      </c>
      <c r="E56" s="21">
        <v>8691</v>
      </c>
      <c r="F56" s="24"/>
      <c r="G56" s="24">
        <v>8691</v>
      </c>
      <c r="H56" s="21">
        <f t="shared" si="0"/>
        <v>0</v>
      </c>
      <c r="I56" s="58"/>
      <c r="J56" s="58"/>
    </row>
    <row r="57" spans="1:10" x14ac:dyDescent="0.25">
      <c r="A57" s="71"/>
      <c r="B57" s="76" t="s">
        <v>15</v>
      </c>
      <c r="C57" s="73" t="s">
        <v>12</v>
      </c>
      <c r="D57" s="74">
        <v>45495</v>
      </c>
      <c r="E57" s="43">
        <v>7281.8</v>
      </c>
      <c r="F57" s="46"/>
      <c r="G57" s="46">
        <v>7281.8</v>
      </c>
      <c r="H57" s="43">
        <f t="shared" si="0"/>
        <v>0</v>
      </c>
      <c r="I57" s="58"/>
      <c r="J57" s="58"/>
    </row>
    <row r="58" spans="1:10" x14ac:dyDescent="0.25">
      <c r="A58" s="71"/>
      <c r="B58" s="76" t="s">
        <v>15</v>
      </c>
      <c r="C58" s="73" t="s">
        <v>12</v>
      </c>
      <c r="D58" s="74">
        <v>45502</v>
      </c>
      <c r="E58" s="43">
        <v>3641</v>
      </c>
      <c r="F58" s="46"/>
      <c r="G58" s="46"/>
      <c r="H58" s="43">
        <f t="shared" si="0"/>
        <v>3641</v>
      </c>
      <c r="I58" s="58"/>
      <c r="J58" s="58"/>
    </row>
    <row r="59" spans="1:10" x14ac:dyDescent="0.25">
      <c r="A59" s="71"/>
      <c r="B59" s="76" t="s">
        <v>110</v>
      </c>
      <c r="C59" s="73" t="s">
        <v>12</v>
      </c>
      <c r="D59" s="74">
        <v>45496</v>
      </c>
      <c r="E59" s="43">
        <v>17180.64</v>
      </c>
      <c r="F59" s="46">
        <v>7180.64</v>
      </c>
      <c r="G59" s="46"/>
      <c r="H59" s="43">
        <f t="shared" si="0"/>
        <v>10000</v>
      </c>
      <c r="I59" s="58"/>
      <c r="J59" s="58"/>
    </row>
    <row r="60" spans="1:10" x14ac:dyDescent="0.25">
      <c r="A60" s="71"/>
      <c r="B60" s="76" t="s">
        <v>80</v>
      </c>
      <c r="C60" s="73" t="s">
        <v>12</v>
      </c>
      <c r="D60" s="74">
        <v>45496</v>
      </c>
      <c r="E60" s="43">
        <v>14323</v>
      </c>
      <c r="F60" s="46">
        <v>14323</v>
      </c>
      <c r="G60" s="46"/>
      <c r="H60" s="43">
        <f t="shared" si="0"/>
        <v>0</v>
      </c>
      <c r="I60" s="58"/>
      <c r="J60" s="58"/>
    </row>
    <row r="61" spans="1:10" x14ac:dyDescent="0.25">
      <c r="A61" s="71"/>
      <c r="B61" s="76" t="s">
        <v>140</v>
      </c>
      <c r="C61" s="73" t="s">
        <v>12</v>
      </c>
      <c r="D61" s="74">
        <v>45495</v>
      </c>
      <c r="E61" s="43">
        <v>3666</v>
      </c>
      <c r="F61" s="46"/>
      <c r="G61" s="46"/>
      <c r="H61" s="43">
        <f t="shared" si="0"/>
        <v>3666</v>
      </c>
      <c r="I61" s="58"/>
      <c r="J61" s="58"/>
    </row>
    <row r="62" spans="1:10" x14ac:dyDescent="0.25">
      <c r="A62" s="71"/>
      <c r="B62" s="76" t="s">
        <v>49</v>
      </c>
      <c r="C62" s="73" t="s">
        <v>12</v>
      </c>
      <c r="D62" s="74">
        <v>45497</v>
      </c>
      <c r="E62" s="43">
        <v>8590</v>
      </c>
      <c r="F62" s="46">
        <v>8590</v>
      </c>
      <c r="G62" s="46"/>
      <c r="H62" s="43">
        <f t="shared" si="0"/>
        <v>0</v>
      </c>
      <c r="I62" s="58"/>
      <c r="J62" s="58"/>
    </row>
    <row r="63" spans="1:10" x14ac:dyDescent="0.25">
      <c r="A63" s="71"/>
      <c r="B63" s="76" t="s">
        <v>135</v>
      </c>
      <c r="C63" s="73" t="s">
        <v>12</v>
      </c>
      <c r="D63" s="74">
        <v>45502</v>
      </c>
      <c r="E63" s="43">
        <v>6633</v>
      </c>
      <c r="F63" s="46"/>
      <c r="G63" s="46"/>
      <c r="H63" s="43">
        <f t="shared" si="0"/>
        <v>6633</v>
      </c>
      <c r="I63" s="58"/>
      <c r="J63" s="58"/>
    </row>
    <row r="64" spans="1:10" x14ac:dyDescent="0.25">
      <c r="A64" s="71"/>
      <c r="B64" s="76" t="s">
        <v>141</v>
      </c>
      <c r="C64" s="73" t="s">
        <v>12</v>
      </c>
      <c r="D64" s="74">
        <v>45503</v>
      </c>
      <c r="E64" s="43">
        <v>9773</v>
      </c>
      <c r="F64" s="46"/>
      <c r="G64" s="46"/>
      <c r="H64" s="43">
        <f t="shared" si="0"/>
        <v>9773</v>
      </c>
      <c r="I64" s="58"/>
      <c r="J64" s="58"/>
    </row>
    <row r="65" spans="1:10" x14ac:dyDescent="0.25">
      <c r="A65" s="71"/>
      <c r="B65" s="76" t="s">
        <v>55</v>
      </c>
      <c r="C65" s="73" t="s">
        <v>12</v>
      </c>
      <c r="D65" s="74">
        <v>45504</v>
      </c>
      <c r="E65" s="43">
        <v>7214.4</v>
      </c>
      <c r="F65" s="46"/>
      <c r="G65" s="46"/>
      <c r="H65" s="43">
        <f t="shared" si="0"/>
        <v>7214.4</v>
      </c>
      <c r="I65" s="58"/>
      <c r="J65" s="58"/>
    </row>
    <row r="66" spans="1:10" x14ac:dyDescent="0.25">
      <c r="A66" s="50">
        <v>31</v>
      </c>
      <c r="B66" s="56" t="s">
        <v>33</v>
      </c>
      <c r="C66" s="61" t="s">
        <v>31</v>
      </c>
      <c r="D66" s="65">
        <v>45470</v>
      </c>
      <c r="E66" s="21">
        <v>6515.8</v>
      </c>
      <c r="F66" s="18"/>
      <c r="G66" s="18">
        <v>6515.8</v>
      </c>
      <c r="H66" s="21">
        <f t="shared" si="0"/>
        <v>0</v>
      </c>
      <c r="I66" s="8" t="s">
        <v>142</v>
      </c>
    </row>
    <row r="67" spans="1:10" x14ac:dyDescent="0.25">
      <c r="A67" s="50">
        <v>32</v>
      </c>
      <c r="B67" s="56" t="s">
        <v>33</v>
      </c>
      <c r="C67" s="61" t="s">
        <v>31</v>
      </c>
      <c r="D67" s="65">
        <v>45477</v>
      </c>
      <c r="E67" s="21">
        <v>7666</v>
      </c>
      <c r="F67" s="18"/>
      <c r="G67" s="18">
        <v>7666</v>
      </c>
      <c r="H67" s="21">
        <f t="shared" si="0"/>
        <v>0</v>
      </c>
    </row>
    <row r="68" spans="1:10" x14ac:dyDescent="0.25">
      <c r="A68" s="50">
        <v>33</v>
      </c>
      <c r="B68" s="56" t="s">
        <v>33</v>
      </c>
      <c r="C68" s="61" t="s">
        <v>31</v>
      </c>
      <c r="D68" s="65">
        <v>45484</v>
      </c>
      <c r="E68" s="21">
        <v>9246</v>
      </c>
      <c r="F68" s="18"/>
      <c r="G68" s="18">
        <v>3818.2</v>
      </c>
      <c r="H68" s="21">
        <f t="shared" si="0"/>
        <v>5427.8</v>
      </c>
      <c r="I68" s="8" t="s">
        <v>46</v>
      </c>
    </row>
    <row r="69" spans="1:10" x14ac:dyDescent="0.25">
      <c r="A69" s="71"/>
      <c r="B69" s="72" t="s">
        <v>33</v>
      </c>
      <c r="C69" s="73" t="s">
        <v>31</v>
      </c>
      <c r="D69" s="74">
        <v>45498</v>
      </c>
      <c r="E69" s="43">
        <v>25008.04</v>
      </c>
      <c r="F69" s="44"/>
      <c r="G69" s="44"/>
      <c r="H69" s="43">
        <f t="shared" si="0"/>
        <v>25008.04</v>
      </c>
    </row>
    <row r="70" spans="1:10" x14ac:dyDescent="0.25">
      <c r="A70" s="50">
        <v>34</v>
      </c>
      <c r="B70" s="56" t="s">
        <v>53</v>
      </c>
      <c r="C70" s="61" t="s">
        <v>31</v>
      </c>
      <c r="D70" s="65">
        <v>45477</v>
      </c>
      <c r="E70" s="21">
        <v>10924</v>
      </c>
      <c r="F70" s="18">
        <v>924</v>
      </c>
      <c r="G70" s="18">
        <v>10000</v>
      </c>
      <c r="H70" s="21">
        <f t="shared" si="0"/>
        <v>0</v>
      </c>
      <c r="I70" s="8" t="s">
        <v>46</v>
      </c>
    </row>
    <row r="71" spans="1:10" x14ac:dyDescent="0.25">
      <c r="A71" s="50">
        <v>35</v>
      </c>
      <c r="B71" s="56" t="s">
        <v>53</v>
      </c>
      <c r="C71" s="61" t="s">
        <v>31</v>
      </c>
      <c r="D71" s="65">
        <v>45491</v>
      </c>
      <c r="E71" s="21">
        <v>15823.7</v>
      </c>
      <c r="F71" s="18"/>
      <c r="G71" s="18"/>
      <c r="H71" s="21">
        <f t="shared" si="0"/>
        <v>15823.7</v>
      </c>
    </row>
    <row r="72" spans="1:10" x14ac:dyDescent="0.25">
      <c r="A72" s="71"/>
      <c r="B72" s="72" t="s">
        <v>53</v>
      </c>
      <c r="C72" s="73" t="s">
        <v>31</v>
      </c>
      <c r="D72" s="74">
        <v>45498</v>
      </c>
      <c r="E72" s="43">
        <v>4152</v>
      </c>
      <c r="F72" s="44">
        <v>4152</v>
      </c>
      <c r="G72" s="44"/>
      <c r="H72" s="43">
        <f t="shared" si="0"/>
        <v>0</v>
      </c>
    </row>
    <row r="73" spans="1:10" x14ac:dyDescent="0.25">
      <c r="A73" s="71"/>
      <c r="B73" s="72" t="s">
        <v>53</v>
      </c>
      <c r="C73" s="73" t="s">
        <v>31</v>
      </c>
      <c r="D73" s="74">
        <v>45505</v>
      </c>
      <c r="E73" s="43">
        <v>5489</v>
      </c>
      <c r="F73" s="44"/>
      <c r="G73" s="44"/>
      <c r="H73" s="43">
        <f t="shared" si="0"/>
        <v>5489</v>
      </c>
    </row>
    <row r="74" spans="1:10" x14ac:dyDescent="0.25">
      <c r="A74" s="50">
        <v>36</v>
      </c>
      <c r="B74" s="56" t="s">
        <v>32</v>
      </c>
      <c r="C74" s="61" t="s">
        <v>31</v>
      </c>
      <c r="D74" s="65">
        <v>45477</v>
      </c>
      <c r="E74" s="21">
        <v>1844</v>
      </c>
      <c r="F74" s="18">
        <v>1119</v>
      </c>
      <c r="G74" s="18">
        <v>725</v>
      </c>
      <c r="H74" s="21">
        <f t="shared" si="0"/>
        <v>0</v>
      </c>
      <c r="I74" s="8" t="s">
        <v>46</v>
      </c>
    </row>
    <row r="75" spans="1:10" x14ac:dyDescent="0.25">
      <c r="A75" s="50">
        <v>37</v>
      </c>
      <c r="B75" s="56" t="s">
        <v>32</v>
      </c>
      <c r="C75" s="61" t="s">
        <v>31</v>
      </c>
      <c r="D75" s="65">
        <v>45484</v>
      </c>
      <c r="E75" s="21">
        <v>2900</v>
      </c>
      <c r="F75" s="18">
        <v>1450</v>
      </c>
      <c r="G75" s="18">
        <f>1450</f>
        <v>1450</v>
      </c>
      <c r="H75" s="21">
        <f t="shared" si="0"/>
        <v>0</v>
      </c>
      <c r="I75" s="8" t="s">
        <v>46</v>
      </c>
    </row>
    <row r="76" spans="1:10" x14ac:dyDescent="0.25">
      <c r="A76" s="71"/>
      <c r="B76" s="72" t="s">
        <v>32</v>
      </c>
      <c r="C76" s="73" t="s">
        <v>31</v>
      </c>
      <c r="D76" s="74">
        <v>45498</v>
      </c>
      <c r="E76" s="43">
        <v>1753</v>
      </c>
      <c r="F76" s="44"/>
      <c r="G76" s="44"/>
      <c r="H76" s="43">
        <f t="shared" si="0"/>
        <v>1753</v>
      </c>
    </row>
    <row r="77" spans="1:10" x14ac:dyDescent="0.25">
      <c r="A77" s="71"/>
      <c r="B77" s="72" t="s">
        <v>32</v>
      </c>
      <c r="C77" s="73" t="s">
        <v>31</v>
      </c>
      <c r="D77" s="74">
        <v>45505</v>
      </c>
      <c r="E77" s="43">
        <v>1525</v>
      </c>
      <c r="F77" s="44"/>
      <c r="G77" s="44"/>
      <c r="H77" s="43">
        <f t="shared" si="0"/>
        <v>1525</v>
      </c>
    </row>
    <row r="78" spans="1:10" x14ac:dyDescent="0.25">
      <c r="A78" s="50">
        <v>38</v>
      </c>
      <c r="B78" s="57" t="s">
        <v>128</v>
      </c>
      <c r="C78" s="61" t="s">
        <v>31</v>
      </c>
      <c r="D78" s="65">
        <v>45491</v>
      </c>
      <c r="E78" s="21">
        <v>3093</v>
      </c>
      <c r="F78" s="18"/>
      <c r="G78" s="18"/>
      <c r="H78" s="21">
        <f t="shared" si="0"/>
        <v>3093</v>
      </c>
    </row>
    <row r="79" spans="1:10" x14ac:dyDescent="0.25">
      <c r="A79" s="50">
        <v>39</v>
      </c>
      <c r="B79" s="57" t="s">
        <v>36</v>
      </c>
      <c r="C79" s="61" t="s">
        <v>31</v>
      </c>
      <c r="D79" s="65">
        <v>45484</v>
      </c>
      <c r="E79" s="21">
        <v>10383</v>
      </c>
      <c r="F79" s="18">
        <v>10383</v>
      </c>
      <c r="G79" s="18"/>
      <c r="H79" s="21">
        <f t="shared" si="0"/>
        <v>0</v>
      </c>
    </row>
    <row r="80" spans="1:10" x14ac:dyDescent="0.25">
      <c r="A80" s="50"/>
      <c r="B80" s="57" t="s">
        <v>36</v>
      </c>
      <c r="C80" s="61" t="s">
        <v>31</v>
      </c>
      <c r="D80" s="65">
        <v>45505</v>
      </c>
      <c r="E80" s="21">
        <v>4800</v>
      </c>
      <c r="F80" s="18"/>
      <c r="G80" s="18"/>
      <c r="H80" s="21">
        <f t="shared" si="0"/>
        <v>4800</v>
      </c>
    </row>
    <row r="81" spans="1:9" x14ac:dyDescent="0.25">
      <c r="A81" s="50">
        <v>40</v>
      </c>
      <c r="B81" s="57" t="s">
        <v>132</v>
      </c>
      <c r="C81" s="61" t="s">
        <v>31</v>
      </c>
      <c r="D81" s="65">
        <v>45491</v>
      </c>
      <c r="E81" s="21">
        <v>1845</v>
      </c>
      <c r="F81" s="18">
        <v>1845</v>
      </c>
      <c r="G81" s="18"/>
      <c r="H81" s="21">
        <f t="shared" si="0"/>
        <v>0</v>
      </c>
    </row>
    <row r="82" spans="1:9" x14ac:dyDescent="0.25">
      <c r="A82" s="71"/>
      <c r="B82" s="76" t="s">
        <v>119</v>
      </c>
      <c r="C82" s="73" t="s">
        <v>31</v>
      </c>
      <c r="D82" s="74">
        <v>45505</v>
      </c>
      <c r="E82" s="48">
        <v>1985</v>
      </c>
      <c r="F82" s="44"/>
      <c r="G82" s="44"/>
      <c r="H82" s="43">
        <f>E82-F82-G82</f>
        <v>1985</v>
      </c>
    </row>
    <row r="83" spans="1:9" x14ac:dyDescent="0.25">
      <c r="A83" s="50">
        <v>41</v>
      </c>
      <c r="B83" s="57" t="s">
        <v>35</v>
      </c>
      <c r="C83" s="61" t="s">
        <v>31</v>
      </c>
      <c r="D83" s="65">
        <v>45484</v>
      </c>
      <c r="E83" s="21">
        <v>4197.8</v>
      </c>
      <c r="F83" s="18">
        <v>4197.8</v>
      </c>
      <c r="G83" s="18"/>
      <c r="H83" s="21">
        <f t="shared" si="0"/>
        <v>0</v>
      </c>
    </row>
    <row r="84" spans="1:9" x14ac:dyDescent="0.25">
      <c r="A84" s="71"/>
      <c r="B84" s="76" t="s">
        <v>35</v>
      </c>
      <c r="C84" s="73" t="s">
        <v>31</v>
      </c>
      <c r="D84" s="74">
        <v>45498</v>
      </c>
      <c r="E84" s="43">
        <v>6760.6</v>
      </c>
      <c r="F84" s="44"/>
      <c r="G84" s="44"/>
      <c r="H84" s="43">
        <f t="shared" si="0"/>
        <v>6760.6</v>
      </c>
    </row>
    <row r="85" spans="1:9" x14ac:dyDescent="0.25">
      <c r="A85" s="71"/>
      <c r="B85" s="76" t="s">
        <v>35</v>
      </c>
      <c r="C85" s="73" t="s">
        <v>31</v>
      </c>
      <c r="D85" s="74">
        <v>45506</v>
      </c>
      <c r="E85" s="43">
        <v>2021.6</v>
      </c>
      <c r="F85" s="44"/>
      <c r="G85" s="44"/>
      <c r="H85" s="43">
        <f t="shared" si="0"/>
        <v>2021.6</v>
      </c>
    </row>
    <row r="86" spans="1:9" x14ac:dyDescent="0.25">
      <c r="A86" s="50">
        <v>42</v>
      </c>
      <c r="B86" s="57" t="s">
        <v>50</v>
      </c>
      <c r="C86" s="61" t="s">
        <v>31</v>
      </c>
      <c r="D86" s="65">
        <v>45492</v>
      </c>
      <c r="E86" s="21">
        <v>3116</v>
      </c>
      <c r="F86" s="18">
        <v>3116</v>
      </c>
      <c r="G86" s="18"/>
      <c r="H86" s="21">
        <f t="shared" si="0"/>
        <v>0</v>
      </c>
    </row>
    <row r="87" spans="1:9" x14ac:dyDescent="0.25">
      <c r="A87" s="71"/>
      <c r="B87" s="76" t="s">
        <v>50</v>
      </c>
      <c r="C87" s="73" t="s">
        <v>31</v>
      </c>
      <c r="D87" s="74">
        <v>45499</v>
      </c>
      <c r="E87" s="43">
        <v>1182</v>
      </c>
      <c r="F87" s="44"/>
      <c r="G87" s="44"/>
      <c r="H87" s="43">
        <f t="shared" si="0"/>
        <v>1182</v>
      </c>
    </row>
    <row r="88" spans="1:9" x14ac:dyDescent="0.25">
      <c r="A88" s="71"/>
      <c r="B88" s="76" t="s">
        <v>50</v>
      </c>
      <c r="C88" s="73" t="s">
        <v>31</v>
      </c>
      <c r="D88" s="74">
        <v>45506</v>
      </c>
      <c r="E88" s="43">
        <v>4576</v>
      </c>
      <c r="F88" s="44"/>
      <c r="G88" s="44"/>
      <c r="H88" s="43">
        <f t="shared" si="0"/>
        <v>4576</v>
      </c>
    </row>
    <row r="89" spans="1:9" x14ac:dyDescent="0.25">
      <c r="A89" s="50">
        <v>43</v>
      </c>
      <c r="B89" s="57" t="s">
        <v>70</v>
      </c>
      <c r="C89" s="61" t="s">
        <v>31</v>
      </c>
      <c r="D89" s="65">
        <v>45492</v>
      </c>
      <c r="E89" s="21">
        <v>2618</v>
      </c>
      <c r="F89" s="18">
        <v>2618</v>
      </c>
      <c r="G89" s="18"/>
      <c r="H89" s="21">
        <f t="shared" si="0"/>
        <v>0</v>
      </c>
    </row>
    <row r="90" spans="1:9" x14ac:dyDescent="0.25">
      <c r="A90" s="71"/>
      <c r="B90" s="76" t="s">
        <v>70</v>
      </c>
      <c r="C90" s="73" t="s">
        <v>31</v>
      </c>
      <c r="D90" s="74">
        <v>45499</v>
      </c>
      <c r="E90" s="48">
        <v>1382</v>
      </c>
      <c r="F90" s="44">
        <v>1382</v>
      </c>
      <c r="G90" s="44"/>
      <c r="H90" s="43">
        <f t="shared" si="0"/>
        <v>0</v>
      </c>
    </row>
    <row r="91" spans="1:9" x14ac:dyDescent="0.25">
      <c r="A91" s="71"/>
      <c r="B91" s="76" t="s">
        <v>70</v>
      </c>
      <c r="C91" s="73" t="s">
        <v>31</v>
      </c>
      <c r="D91" s="74">
        <v>45506</v>
      </c>
      <c r="E91" s="48">
        <v>1396</v>
      </c>
      <c r="F91" s="44"/>
      <c r="G91" s="44"/>
      <c r="H91" s="43">
        <f t="shared" si="0"/>
        <v>1396</v>
      </c>
    </row>
    <row r="92" spans="1:9" x14ac:dyDescent="0.25">
      <c r="A92" s="71"/>
      <c r="B92" s="76" t="s">
        <v>37</v>
      </c>
      <c r="C92" s="73" t="s">
        <v>31</v>
      </c>
      <c r="D92" s="74">
        <v>45498</v>
      </c>
      <c r="E92" s="48">
        <v>12315.5</v>
      </c>
      <c r="F92" s="44"/>
      <c r="G92" s="44">
        <v>12315.5</v>
      </c>
      <c r="H92" s="43">
        <f t="shared" si="0"/>
        <v>0</v>
      </c>
      <c r="I92" s="8" t="s">
        <v>46</v>
      </c>
    </row>
    <row r="93" spans="1:9" x14ac:dyDescent="0.25">
      <c r="A93" s="71"/>
      <c r="B93" s="76" t="s">
        <v>37</v>
      </c>
      <c r="C93" s="73" t="s">
        <v>31</v>
      </c>
      <c r="D93" s="74">
        <v>45505</v>
      </c>
      <c r="E93" s="48">
        <v>2316</v>
      </c>
      <c r="F93" s="44"/>
      <c r="G93" s="44"/>
      <c r="H93" s="43">
        <f t="shared" si="0"/>
        <v>2316</v>
      </c>
    </row>
    <row r="94" spans="1:9" x14ac:dyDescent="0.25">
      <c r="A94" s="50"/>
      <c r="B94" s="28"/>
      <c r="C94" s="63"/>
      <c r="D94" s="63" t="s">
        <v>39</v>
      </c>
      <c r="E94" s="69">
        <f>SUM(E4:E93)</f>
        <v>587004.54</v>
      </c>
      <c r="F94" s="30">
        <f>SUM(F4:F93)</f>
        <v>201263.24</v>
      </c>
      <c r="G94" s="30">
        <f>SUM(G4:G93)</f>
        <v>85619.3</v>
      </c>
      <c r="H94" s="21">
        <f>SUM(H4:H93)</f>
        <v>300121.99999999994</v>
      </c>
    </row>
    <row r="95" spans="1:9" x14ac:dyDescent="0.25">
      <c r="A95" s="59"/>
      <c r="B95" s="12"/>
      <c r="C95" s="55"/>
      <c r="D95" s="55"/>
      <c r="E95" s="70"/>
      <c r="F95" s="33"/>
      <c r="G95" s="33"/>
      <c r="H95" s="34"/>
    </row>
    <row r="96" spans="1:9" x14ac:dyDescent="0.25">
      <c r="B96" s="4" t="s">
        <v>40</v>
      </c>
      <c r="C96" s="53"/>
      <c r="D96" s="53" t="s">
        <v>41</v>
      </c>
      <c r="E96" s="53"/>
      <c r="F96" s="35" t="s">
        <v>42</v>
      </c>
      <c r="G96" s="35"/>
    </row>
    <row r="97" spans="1:7" x14ac:dyDescent="0.25">
      <c r="B97" s="12" t="s">
        <v>43</v>
      </c>
      <c r="C97" s="53"/>
      <c r="D97" s="55"/>
      <c r="E97" s="53"/>
      <c r="F97" s="35" t="s">
        <v>44</v>
      </c>
      <c r="G97" s="35"/>
    </row>
    <row r="99" spans="1:7" x14ac:dyDescent="0.25">
      <c r="B99" s="52"/>
      <c r="F99" s="8"/>
      <c r="G99" s="8"/>
    </row>
    <row r="100" spans="1:7" x14ac:dyDescent="0.25">
      <c r="A100" s="8"/>
      <c r="B100" s="52"/>
      <c r="F100" s="8"/>
      <c r="G100" s="8"/>
    </row>
  </sheetData>
  <autoFilter ref="A1:I94"/>
  <pageMargins left="0" right="0" top="0.74803149606299213" bottom="0" header="0.31496062992125984" footer="0.31496062992125984"/>
  <pageSetup paperSize="9" scale="8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55" workbookViewId="0">
      <selection activeCell="H83" sqref="H83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4" width="10.140625" style="64" customWidth="1"/>
    <col min="5" max="5" width="14.5703125" style="64" customWidth="1"/>
    <col min="6" max="6" width="15.85546875" style="38" customWidth="1"/>
    <col min="7" max="7" width="13.42578125" style="38" bestFit="1" customWidth="1"/>
    <col min="8" max="8" width="13.5703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45500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143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45475</v>
      </c>
      <c r="E4" s="21">
        <v>11040</v>
      </c>
      <c r="F4" s="18"/>
      <c r="G4" s="18"/>
      <c r="H4" s="21">
        <f>E4-F4-G4</f>
        <v>11040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45496</v>
      </c>
      <c r="E5" s="21">
        <v>6595</v>
      </c>
      <c r="F5" s="18">
        <v>6595</v>
      </c>
      <c r="G5" s="18"/>
      <c r="H5" s="21">
        <f t="shared" ref="H5:H77" si="0">E5-F5-G5</f>
        <v>0</v>
      </c>
    </row>
    <row r="6" spans="1:10" x14ac:dyDescent="0.25">
      <c r="A6" s="71"/>
      <c r="B6" s="72" t="s">
        <v>11</v>
      </c>
      <c r="C6" s="73" t="s">
        <v>12</v>
      </c>
      <c r="D6" s="79">
        <v>45510</v>
      </c>
      <c r="E6" s="43">
        <v>29390.799999999999</v>
      </c>
      <c r="F6" s="44"/>
      <c r="G6" s="44"/>
      <c r="H6" s="43">
        <f t="shared" si="0"/>
        <v>29390.799999999999</v>
      </c>
    </row>
    <row r="7" spans="1:10" x14ac:dyDescent="0.25">
      <c r="A7" s="50">
        <v>3</v>
      </c>
      <c r="B7" s="56" t="s">
        <v>13</v>
      </c>
      <c r="C7" s="61" t="s">
        <v>12</v>
      </c>
      <c r="D7" s="65">
        <v>45495</v>
      </c>
      <c r="E7" s="21">
        <v>7274</v>
      </c>
      <c r="F7" s="18">
        <v>7274</v>
      </c>
      <c r="G7" s="18"/>
      <c r="H7" s="21">
        <f t="shared" si="0"/>
        <v>0</v>
      </c>
    </row>
    <row r="8" spans="1:10" x14ac:dyDescent="0.25">
      <c r="A8" s="50">
        <v>4</v>
      </c>
      <c r="B8" s="56" t="s">
        <v>13</v>
      </c>
      <c r="C8" s="61" t="s">
        <v>12</v>
      </c>
      <c r="D8" s="65">
        <v>45502</v>
      </c>
      <c r="E8" s="21">
        <v>20312.599999999999</v>
      </c>
      <c r="F8" s="18"/>
      <c r="G8" s="18"/>
      <c r="H8" s="21">
        <f t="shared" si="0"/>
        <v>20312.599999999999</v>
      </c>
    </row>
    <row r="9" spans="1:10" x14ac:dyDescent="0.25">
      <c r="A9" s="71"/>
      <c r="B9" s="72" t="s">
        <v>13</v>
      </c>
      <c r="C9" s="73" t="s">
        <v>12</v>
      </c>
      <c r="D9" s="79">
        <v>45509</v>
      </c>
      <c r="E9" s="43">
        <v>16842</v>
      </c>
      <c r="F9" s="44"/>
      <c r="G9" s="44"/>
      <c r="H9" s="43">
        <f t="shared" si="0"/>
        <v>16842</v>
      </c>
    </row>
    <row r="10" spans="1:10" x14ac:dyDescent="0.25">
      <c r="A10" s="50">
        <v>5</v>
      </c>
      <c r="B10" s="56" t="s">
        <v>14</v>
      </c>
      <c r="C10" s="61" t="s">
        <v>12</v>
      </c>
      <c r="D10" s="65">
        <v>45497</v>
      </c>
      <c r="E10" s="21">
        <v>13002</v>
      </c>
      <c r="F10" s="18">
        <v>2002</v>
      </c>
      <c r="G10" s="18"/>
      <c r="H10" s="21">
        <f t="shared" si="0"/>
        <v>11000</v>
      </c>
    </row>
    <row r="11" spans="1:10" x14ac:dyDescent="0.25">
      <c r="A11" s="50">
        <v>6</v>
      </c>
      <c r="B11" s="56" t="s">
        <v>14</v>
      </c>
      <c r="C11" s="61" t="s">
        <v>12</v>
      </c>
      <c r="D11" s="65">
        <v>45504</v>
      </c>
      <c r="E11" s="21">
        <v>5490.6</v>
      </c>
      <c r="F11" s="18">
        <v>5490.6</v>
      </c>
      <c r="G11" s="18"/>
      <c r="H11" s="21">
        <f t="shared" si="0"/>
        <v>0</v>
      </c>
    </row>
    <row r="12" spans="1:10" x14ac:dyDescent="0.25">
      <c r="A12" s="71"/>
      <c r="B12" s="72" t="s">
        <v>14</v>
      </c>
      <c r="C12" s="73" t="s">
        <v>12</v>
      </c>
      <c r="D12" s="79">
        <v>45511</v>
      </c>
      <c r="E12" s="43">
        <v>7980</v>
      </c>
      <c r="F12" s="44"/>
      <c r="G12" s="44"/>
      <c r="H12" s="43">
        <f t="shared" si="0"/>
        <v>7980</v>
      </c>
    </row>
    <row r="13" spans="1:10" x14ac:dyDescent="0.25">
      <c r="A13" s="50">
        <v>7</v>
      </c>
      <c r="B13" s="57" t="s">
        <v>17</v>
      </c>
      <c r="C13" s="61" t="s">
        <v>12</v>
      </c>
      <c r="D13" s="65">
        <v>45490</v>
      </c>
      <c r="E13" s="21">
        <v>1131</v>
      </c>
      <c r="F13" s="24">
        <v>1131</v>
      </c>
      <c r="G13" s="24"/>
      <c r="H13" s="21">
        <f t="shared" si="0"/>
        <v>0</v>
      </c>
      <c r="I13" s="58"/>
      <c r="J13" s="58"/>
    </row>
    <row r="14" spans="1:10" x14ac:dyDescent="0.25">
      <c r="A14" s="50">
        <v>8</v>
      </c>
      <c r="B14" s="57" t="s">
        <v>17</v>
      </c>
      <c r="C14" s="61" t="s">
        <v>12</v>
      </c>
      <c r="D14" s="65">
        <v>45504</v>
      </c>
      <c r="E14" s="21">
        <v>2700</v>
      </c>
      <c r="F14" s="24">
        <v>1069</v>
      </c>
      <c r="G14" s="24"/>
      <c r="H14" s="21">
        <f t="shared" si="0"/>
        <v>1631</v>
      </c>
      <c r="I14" s="58"/>
      <c r="J14" s="58"/>
    </row>
    <row r="15" spans="1:10" x14ac:dyDescent="0.25">
      <c r="A15" s="71"/>
      <c r="B15" s="72" t="s">
        <v>17</v>
      </c>
      <c r="C15" s="73" t="s">
        <v>12</v>
      </c>
      <c r="D15" s="79">
        <v>45511</v>
      </c>
      <c r="E15" s="43">
        <v>1020</v>
      </c>
      <c r="F15" s="46"/>
      <c r="G15" s="46"/>
      <c r="H15" s="43">
        <f t="shared" si="0"/>
        <v>1020</v>
      </c>
      <c r="I15" s="58"/>
      <c r="J15" s="58"/>
    </row>
    <row r="16" spans="1:10" x14ac:dyDescent="0.25">
      <c r="A16" s="50">
        <v>9</v>
      </c>
      <c r="B16" s="56" t="s">
        <v>81</v>
      </c>
      <c r="C16" s="61" t="s">
        <v>12</v>
      </c>
      <c r="D16" s="65">
        <v>45502</v>
      </c>
      <c r="E16" s="21">
        <v>4912</v>
      </c>
      <c r="F16" s="24"/>
      <c r="G16" s="24">
        <v>4912</v>
      </c>
      <c r="H16" s="21">
        <f t="shared" si="0"/>
        <v>0</v>
      </c>
      <c r="I16" s="58" t="s">
        <v>46</v>
      </c>
      <c r="J16" s="58"/>
    </row>
    <row r="17" spans="1:10" x14ac:dyDescent="0.25">
      <c r="A17" s="50">
        <v>10</v>
      </c>
      <c r="B17" s="57" t="s">
        <v>126</v>
      </c>
      <c r="C17" s="61" t="s">
        <v>12</v>
      </c>
      <c r="D17" s="65">
        <v>45490</v>
      </c>
      <c r="E17" s="21">
        <v>11798</v>
      </c>
      <c r="F17" s="24"/>
      <c r="G17" s="24">
        <v>11798</v>
      </c>
      <c r="H17" s="21">
        <f t="shared" si="0"/>
        <v>0</v>
      </c>
      <c r="I17" s="58" t="s">
        <v>46</v>
      </c>
      <c r="J17" s="58"/>
    </row>
    <row r="18" spans="1:10" x14ac:dyDescent="0.25">
      <c r="A18" s="50">
        <v>11</v>
      </c>
      <c r="B18" s="57" t="s">
        <v>126</v>
      </c>
      <c r="C18" s="61" t="s">
        <v>12</v>
      </c>
      <c r="D18" s="65">
        <v>45504</v>
      </c>
      <c r="E18" s="21">
        <v>4623</v>
      </c>
      <c r="F18" s="24"/>
      <c r="G18" s="24">
        <v>2623</v>
      </c>
      <c r="H18" s="21">
        <f t="shared" si="0"/>
        <v>2000</v>
      </c>
      <c r="I18" s="58" t="s">
        <v>46</v>
      </c>
      <c r="J18" s="58"/>
    </row>
    <row r="19" spans="1:10" x14ac:dyDescent="0.25">
      <c r="A19" s="71"/>
      <c r="B19" s="72" t="s">
        <v>126</v>
      </c>
      <c r="C19" s="73" t="s">
        <v>12</v>
      </c>
      <c r="D19" s="79">
        <v>45511</v>
      </c>
      <c r="E19" s="43">
        <v>3876</v>
      </c>
      <c r="F19" s="46"/>
      <c r="G19" s="46"/>
      <c r="H19" s="43">
        <f t="shared" si="0"/>
        <v>3876</v>
      </c>
      <c r="I19" s="58"/>
      <c r="J19" s="58"/>
    </row>
    <row r="20" spans="1:10" x14ac:dyDescent="0.25">
      <c r="A20" s="50">
        <v>12</v>
      </c>
      <c r="B20" s="57" t="s">
        <v>16</v>
      </c>
      <c r="C20" s="61" t="s">
        <v>12</v>
      </c>
      <c r="D20" s="65">
        <v>45496</v>
      </c>
      <c r="E20" s="21">
        <v>3463</v>
      </c>
      <c r="F20" s="24"/>
      <c r="G20" s="24"/>
      <c r="H20" s="21">
        <f t="shared" si="0"/>
        <v>3463</v>
      </c>
      <c r="I20" s="58"/>
      <c r="J20" s="58"/>
    </row>
    <row r="21" spans="1:10" x14ac:dyDescent="0.25">
      <c r="A21" s="50">
        <v>13</v>
      </c>
      <c r="B21" s="57" t="s">
        <v>16</v>
      </c>
      <c r="C21" s="61" t="s">
        <v>12</v>
      </c>
      <c r="D21" s="65">
        <v>45503</v>
      </c>
      <c r="E21" s="21">
        <v>2913</v>
      </c>
      <c r="F21" s="24"/>
      <c r="G21" s="24"/>
      <c r="H21" s="21">
        <f t="shared" si="0"/>
        <v>2913</v>
      </c>
      <c r="I21" s="58"/>
      <c r="J21" s="58"/>
    </row>
    <row r="22" spans="1:10" x14ac:dyDescent="0.25">
      <c r="A22" s="50">
        <v>14</v>
      </c>
      <c r="B22" s="57" t="s">
        <v>20</v>
      </c>
      <c r="C22" s="61" t="s">
        <v>12</v>
      </c>
      <c r="D22" s="65">
        <v>45503</v>
      </c>
      <c r="E22" s="21">
        <v>10194</v>
      </c>
      <c r="F22" s="24">
        <v>10194</v>
      </c>
      <c r="G22" s="24"/>
      <c r="H22" s="21">
        <f t="shared" si="0"/>
        <v>0</v>
      </c>
      <c r="I22" s="58"/>
      <c r="J22" s="58"/>
    </row>
    <row r="23" spans="1:10" x14ac:dyDescent="0.25">
      <c r="A23" s="71"/>
      <c r="B23" s="72" t="s">
        <v>20</v>
      </c>
      <c r="C23" s="73" t="s">
        <v>12</v>
      </c>
      <c r="D23" s="79">
        <v>45510</v>
      </c>
      <c r="E23" s="43">
        <v>9994</v>
      </c>
      <c r="F23" s="46"/>
      <c r="G23" s="46"/>
      <c r="H23" s="43">
        <f t="shared" si="0"/>
        <v>9994</v>
      </c>
      <c r="I23" s="58"/>
      <c r="J23" s="58"/>
    </row>
    <row r="24" spans="1:10" x14ac:dyDescent="0.25">
      <c r="A24" s="50">
        <v>15</v>
      </c>
      <c r="B24" s="57" t="s">
        <v>26</v>
      </c>
      <c r="C24" s="61" t="s">
        <v>12</v>
      </c>
      <c r="D24" s="65">
        <v>45502</v>
      </c>
      <c r="E24" s="21">
        <v>6094.56</v>
      </c>
      <c r="F24" s="24">
        <v>6094.56</v>
      </c>
      <c r="G24" s="24"/>
      <c r="H24" s="21">
        <f t="shared" si="0"/>
        <v>0</v>
      </c>
      <c r="I24" s="58"/>
      <c r="J24" s="58"/>
    </row>
    <row r="25" spans="1:10" x14ac:dyDescent="0.25">
      <c r="A25" s="71"/>
      <c r="B25" s="72" t="s">
        <v>26</v>
      </c>
      <c r="C25" s="73" t="s">
        <v>12</v>
      </c>
      <c r="D25" s="79">
        <v>45509</v>
      </c>
      <c r="E25" s="43">
        <v>4398.2700000000004</v>
      </c>
      <c r="F25" s="46"/>
      <c r="G25" s="46"/>
      <c r="H25" s="43">
        <f t="shared" si="0"/>
        <v>4398.2700000000004</v>
      </c>
      <c r="I25" s="58"/>
      <c r="J25" s="58"/>
    </row>
    <row r="26" spans="1:10" x14ac:dyDescent="0.25">
      <c r="A26" s="50">
        <v>16</v>
      </c>
      <c r="B26" s="57" t="s">
        <v>59</v>
      </c>
      <c r="C26" s="61" t="s">
        <v>12</v>
      </c>
      <c r="D26" s="65">
        <v>45488</v>
      </c>
      <c r="E26" s="21">
        <v>1356</v>
      </c>
      <c r="F26" s="24">
        <v>1356</v>
      </c>
      <c r="G26" s="24"/>
      <c r="H26" s="21">
        <f t="shared" si="0"/>
        <v>0</v>
      </c>
      <c r="I26" s="58"/>
      <c r="J26" s="58"/>
    </row>
    <row r="27" spans="1:10" x14ac:dyDescent="0.25">
      <c r="A27" s="50">
        <v>17</v>
      </c>
      <c r="B27" s="57" t="s">
        <v>59</v>
      </c>
      <c r="C27" s="61" t="s">
        <v>12</v>
      </c>
      <c r="D27" s="65">
        <v>45502</v>
      </c>
      <c r="E27" s="21">
        <v>1470</v>
      </c>
      <c r="F27" s="24">
        <v>1470</v>
      </c>
      <c r="G27" s="24"/>
      <c r="H27" s="21">
        <f t="shared" si="0"/>
        <v>0</v>
      </c>
      <c r="I27" s="58"/>
      <c r="J27" s="58"/>
    </row>
    <row r="28" spans="1:10" x14ac:dyDescent="0.25">
      <c r="A28" s="50">
        <v>18</v>
      </c>
      <c r="B28" s="57" t="s">
        <v>60</v>
      </c>
      <c r="C28" s="61" t="s">
        <v>12</v>
      </c>
      <c r="D28" s="65">
        <v>45488</v>
      </c>
      <c r="E28" s="21">
        <v>12520.4</v>
      </c>
      <c r="F28" s="24"/>
      <c r="G28" s="24"/>
      <c r="H28" s="21">
        <f t="shared" si="0"/>
        <v>12520.4</v>
      </c>
      <c r="I28" s="58"/>
      <c r="J28" s="58"/>
    </row>
    <row r="29" spans="1:10" x14ac:dyDescent="0.25">
      <c r="A29" s="50">
        <v>19</v>
      </c>
      <c r="B29" s="57" t="s">
        <v>134</v>
      </c>
      <c r="C29" s="61" t="s">
        <v>12</v>
      </c>
      <c r="D29" s="65">
        <v>45495</v>
      </c>
      <c r="E29" s="21">
        <v>11250</v>
      </c>
      <c r="F29" s="24">
        <v>5000</v>
      </c>
      <c r="G29" s="24"/>
      <c r="H29" s="21">
        <f t="shared" si="0"/>
        <v>6250</v>
      </c>
      <c r="I29" s="58"/>
      <c r="J29" s="58"/>
    </row>
    <row r="30" spans="1:10" x14ac:dyDescent="0.25">
      <c r="A30" s="50">
        <v>20</v>
      </c>
      <c r="B30" s="57" t="s">
        <v>136</v>
      </c>
      <c r="C30" s="61" t="s">
        <v>12</v>
      </c>
      <c r="D30" s="65">
        <v>45502</v>
      </c>
      <c r="E30" s="21">
        <v>3925</v>
      </c>
      <c r="F30" s="24">
        <v>3925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2" t="s">
        <v>136</v>
      </c>
      <c r="C31" s="73" t="s">
        <v>12</v>
      </c>
      <c r="D31" s="79">
        <v>45509</v>
      </c>
      <c r="E31" s="43">
        <v>4090</v>
      </c>
      <c r="F31" s="46"/>
      <c r="G31" s="46"/>
      <c r="H31" s="43">
        <f t="shared" si="0"/>
        <v>4090</v>
      </c>
      <c r="I31" s="58"/>
      <c r="J31" s="58"/>
    </row>
    <row r="32" spans="1:10" x14ac:dyDescent="0.25">
      <c r="A32" s="50">
        <v>21</v>
      </c>
      <c r="B32" s="57" t="s">
        <v>123</v>
      </c>
      <c r="C32" s="61" t="s">
        <v>12</v>
      </c>
      <c r="D32" s="65">
        <v>45497</v>
      </c>
      <c r="E32" s="21">
        <v>2405</v>
      </c>
      <c r="F32" s="24">
        <v>2405</v>
      </c>
      <c r="G32" s="24"/>
      <c r="H32" s="21">
        <f t="shared" si="0"/>
        <v>0</v>
      </c>
      <c r="I32" s="58"/>
      <c r="J32" s="58"/>
    </row>
    <row r="33" spans="1:10" x14ac:dyDescent="0.25">
      <c r="A33" s="50">
        <v>22</v>
      </c>
      <c r="B33" s="57" t="s">
        <v>123</v>
      </c>
      <c r="C33" s="61" t="s">
        <v>12</v>
      </c>
      <c r="D33" s="65">
        <v>45504</v>
      </c>
      <c r="E33" s="21">
        <v>9540</v>
      </c>
      <c r="F33" s="24"/>
      <c r="G33" s="24"/>
      <c r="H33" s="21">
        <f t="shared" si="0"/>
        <v>9540</v>
      </c>
      <c r="I33" s="58"/>
      <c r="J33" s="58"/>
    </row>
    <row r="34" spans="1:10" x14ac:dyDescent="0.25">
      <c r="A34" s="71"/>
      <c r="B34" s="72" t="s">
        <v>123</v>
      </c>
      <c r="C34" s="73" t="s">
        <v>12</v>
      </c>
      <c r="D34" s="79">
        <v>45511</v>
      </c>
      <c r="E34" s="43">
        <v>1843</v>
      </c>
      <c r="F34" s="46"/>
      <c r="G34" s="46"/>
      <c r="H34" s="43">
        <f t="shared" si="0"/>
        <v>1843</v>
      </c>
      <c r="I34" s="58"/>
      <c r="J34" s="58"/>
    </row>
    <row r="35" spans="1:10" x14ac:dyDescent="0.25">
      <c r="A35" s="50">
        <v>23</v>
      </c>
      <c r="B35" s="57" t="s">
        <v>57</v>
      </c>
      <c r="C35" s="61" t="s">
        <v>12</v>
      </c>
      <c r="D35" s="65">
        <v>45502</v>
      </c>
      <c r="E35" s="21">
        <v>7516</v>
      </c>
      <c r="F35" s="24">
        <v>7516</v>
      </c>
      <c r="G35" s="24"/>
      <c r="H35" s="21">
        <f t="shared" si="0"/>
        <v>0</v>
      </c>
      <c r="I35" s="58"/>
      <c r="J35" s="58"/>
    </row>
    <row r="36" spans="1:10" x14ac:dyDescent="0.25">
      <c r="A36" s="71"/>
      <c r="B36" s="72" t="s">
        <v>57</v>
      </c>
      <c r="C36" s="73" t="s">
        <v>12</v>
      </c>
      <c r="D36" s="79">
        <v>45509</v>
      </c>
      <c r="E36" s="43">
        <v>19106</v>
      </c>
      <c r="F36" s="46"/>
      <c r="G36" s="46"/>
      <c r="H36" s="43">
        <f t="shared" si="0"/>
        <v>19106</v>
      </c>
      <c r="I36" s="58"/>
      <c r="J36" s="58"/>
    </row>
    <row r="37" spans="1:10" x14ac:dyDescent="0.25">
      <c r="A37" s="50">
        <v>24</v>
      </c>
      <c r="B37" s="57" t="s">
        <v>138</v>
      </c>
      <c r="C37" s="61" t="s">
        <v>12</v>
      </c>
      <c r="D37" s="65">
        <v>45488</v>
      </c>
      <c r="E37" s="21">
        <v>11646.2</v>
      </c>
      <c r="F37" s="24"/>
      <c r="G37" s="24">
        <f>3647</f>
        <v>3647</v>
      </c>
      <c r="H37" s="21">
        <f t="shared" si="0"/>
        <v>7999.2000000000007</v>
      </c>
      <c r="I37" s="58" t="s">
        <v>46</v>
      </c>
      <c r="J37" s="58"/>
    </row>
    <row r="38" spans="1:10" x14ac:dyDescent="0.25">
      <c r="A38" s="71"/>
      <c r="B38" s="72" t="s">
        <v>138</v>
      </c>
      <c r="C38" s="73" t="s">
        <v>12</v>
      </c>
      <c r="D38" s="79">
        <v>45509</v>
      </c>
      <c r="E38" s="43">
        <v>5748</v>
      </c>
      <c r="F38" s="46"/>
      <c r="G38" s="46"/>
      <c r="H38" s="43">
        <f t="shared" si="0"/>
        <v>5748</v>
      </c>
      <c r="I38" s="58"/>
      <c r="J38" s="58"/>
    </row>
    <row r="39" spans="1:10" x14ac:dyDescent="0.25">
      <c r="A39" s="50">
        <v>25</v>
      </c>
      <c r="B39" s="57" t="s">
        <v>65</v>
      </c>
      <c r="C39" s="61" t="s">
        <v>12</v>
      </c>
      <c r="D39" s="65">
        <v>45502</v>
      </c>
      <c r="E39" s="21">
        <v>2866.5</v>
      </c>
      <c r="F39" s="24">
        <v>2866.5</v>
      </c>
      <c r="G39" s="24"/>
      <c r="H39" s="21">
        <f t="shared" si="0"/>
        <v>0</v>
      </c>
      <c r="I39" s="58"/>
      <c r="J39" s="58"/>
    </row>
    <row r="40" spans="1:10" x14ac:dyDescent="0.25">
      <c r="A40" s="50">
        <v>26</v>
      </c>
      <c r="B40" s="57" t="s">
        <v>15</v>
      </c>
      <c r="C40" s="61" t="s">
        <v>12</v>
      </c>
      <c r="D40" s="65">
        <v>45502</v>
      </c>
      <c r="E40" s="21">
        <v>3641</v>
      </c>
      <c r="F40" s="24">
        <v>3641</v>
      </c>
      <c r="G40" s="24"/>
      <c r="H40" s="21">
        <f t="shared" si="0"/>
        <v>0</v>
      </c>
      <c r="I40" s="58"/>
      <c r="J40" s="58"/>
    </row>
    <row r="41" spans="1:10" x14ac:dyDescent="0.25">
      <c r="A41" s="71"/>
      <c r="B41" s="72" t="s">
        <v>15</v>
      </c>
      <c r="C41" s="73" t="s">
        <v>12</v>
      </c>
      <c r="D41" s="79">
        <v>45509</v>
      </c>
      <c r="E41" s="43">
        <v>10446</v>
      </c>
      <c r="F41" s="46"/>
      <c r="G41" s="46"/>
      <c r="H41" s="43">
        <f t="shared" si="0"/>
        <v>10446</v>
      </c>
      <c r="I41" s="58"/>
      <c r="J41" s="58"/>
    </row>
    <row r="42" spans="1:10" x14ac:dyDescent="0.25">
      <c r="A42" s="50">
        <v>27</v>
      </c>
      <c r="B42" s="57" t="s">
        <v>110</v>
      </c>
      <c r="C42" s="61" t="s">
        <v>12</v>
      </c>
      <c r="D42" s="65">
        <v>45496</v>
      </c>
      <c r="E42" s="21">
        <v>10000</v>
      </c>
      <c r="F42" s="24">
        <v>10000</v>
      </c>
      <c r="G42" s="24"/>
      <c r="H42" s="21">
        <f t="shared" si="0"/>
        <v>0</v>
      </c>
      <c r="I42" s="58"/>
      <c r="J42" s="58"/>
    </row>
    <row r="43" spans="1:10" x14ac:dyDescent="0.25">
      <c r="A43" s="71"/>
      <c r="B43" s="72" t="s">
        <v>110</v>
      </c>
      <c r="C43" s="73" t="s">
        <v>12</v>
      </c>
      <c r="D43" s="79">
        <v>45510</v>
      </c>
      <c r="E43" s="43">
        <v>14340</v>
      </c>
      <c r="F43" s="46"/>
      <c r="G43" s="46"/>
      <c r="H43" s="43">
        <f t="shared" si="0"/>
        <v>14340</v>
      </c>
      <c r="I43" s="58"/>
      <c r="J43" s="58"/>
    </row>
    <row r="44" spans="1:10" x14ac:dyDescent="0.25">
      <c r="A44" s="50">
        <v>28</v>
      </c>
      <c r="B44" s="57" t="s">
        <v>140</v>
      </c>
      <c r="C44" s="61" t="s">
        <v>12</v>
      </c>
      <c r="D44" s="65">
        <v>45495</v>
      </c>
      <c r="E44" s="21">
        <v>3666</v>
      </c>
      <c r="F44" s="24">
        <v>3666</v>
      </c>
      <c r="G44" s="24"/>
      <c r="H44" s="21">
        <f t="shared" si="0"/>
        <v>0</v>
      </c>
      <c r="I44" s="58"/>
      <c r="J44" s="58"/>
    </row>
    <row r="45" spans="1:10" x14ac:dyDescent="0.25">
      <c r="A45" s="50">
        <v>29</v>
      </c>
      <c r="B45" s="57" t="s">
        <v>135</v>
      </c>
      <c r="C45" s="61" t="s">
        <v>12</v>
      </c>
      <c r="D45" s="65">
        <v>45502</v>
      </c>
      <c r="E45" s="21">
        <v>6633</v>
      </c>
      <c r="F45" s="24">
        <v>1633</v>
      </c>
      <c r="G45" s="24">
        <v>5000</v>
      </c>
      <c r="H45" s="21">
        <f t="shared" si="0"/>
        <v>0</v>
      </c>
      <c r="I45" s="58" t="s">
        <v>46</v>
      </c>
      <c r="J45" s="58"/>
    </row>
    <row r="46" spans="1:10" x14ac:dyDescent="0.25">
      <c r="A46" s="71"/>
      <c r="B46" s="72" t="s">
        <v>135</v>
      </c>
      <c r="C46" s="73" t="s">
        <v>12</v>
      </c>
      <c r="D46" s="79">
        <v>45509</v>
      </c>
      <c r="E46" s="43">
        <v>3696</v>
      </c>
      <c r="F46" s="46"/>
      <c r="G46" s="46"/>
      <c r="H46" s="43">
        <f t="shared" si="0"/>
        <v>3696</v>
      </c>
      <c r="I46" s="58"/>
      <c r="J46" s="58"/>
    </row>
    <row r="47" spans="1:10" x14ac:dyDescent="0.25">
      <c r="A47" s="50">
        <v>30</v>
      </c>
      <c r="B47" s="57" t="s">
        <v>141</v>
      </c>
      <c r="C47" s="61" t="s">
        <v>12</v>
      </c>
      <c r="D47" s="65">
        <v>45503</v>
      </c>
      <c r="E47" s="21">
        <v>9773</v>
      </c>
      <c r="F47" s="24"/>
      <c r="G47" s="24">
        <v>9773</v>
      </c>
      <c r="H47" s="21">
        <f t="shared" si="0"/>
        <v>0</v>
      </c>
      <c r="I47" s="58" t="s">
        <v>145</v>
      </c>
      <c r="J47" s="58"/>
    </row>
    <row r="48" spans="1:10" x14ac:dyDescent="0.25">
      <c r="A48" s="50">
        <v>31</v>
      </c>
      <c r="B48" s="57" t="s">
        <v>55</v>
      </c>
      <c r="C48" s="61" t="s">
        <v>12</v>
      </c>
      <c r="D48" s="65">
        <v>45504</v>
      </c>
      <c r="E48" s="21">
        <v>7214.4</v>
      </c>
      <c r="F48" s="24">
        <v>7214.4</v>
      </c>
      <c r="G48" s="24"/>
      <c r="H48" s="21">
        <f t="shared" si="0"/>
        <v>0</v>
      </c>
      <c r="I48" s="58"/>
      <c r="J48" s="58"/>
    </row>
    <row r="49" spans="1:10" x14ac:dyDescent="0.25">
      <c r="A49" s="71"/>
      <c r="B49" s="72" t="s">
        <v>19</v>
      </c>
      <c r="C49" s="73" t="s">
        <v>12</v>
      </c>
      <c r="D49" s="79">
        <v>45502</v>
      </c>
      <c r="E49" s="43">
        <v>68952.399999999994</v>
      </c>
      <c r="F49" s="46"/>
      <c r="G49" s="46"/>
      <c r="H49" s="43">
        <f t="shared" si="0"/>
        <v>68952.399999999994</v>
      </c>
      <c r="I49" s="58"/>
      <c r="J49" s="58"/>
    </row>
    <row r="50" spans="1:10" x14ac:dyDescent="0.25">
      <c r="A50" s="71"/>
      <c r="B50" s="72" t="s">
        <v>92</v>
      </c>
      <c r="C50" s="73" t="s">
        <v>12</v>
      </c>
      <c r="D50" s="79">
        <v>45510</v>
      </c>
      <c r="E50" s="43">
        <v>11260</v>
      </c>
      <c r="F50" s="46"/>
      <c r="G50" s="46"/>
      <c r="H50" s="43">
        <f t="shared" si="0"/>
        <v>11260</v>
      </c>
      <c r="I50" s="58"/>
      <c r="J50" s="58"/>
    </row>
    <row r="51" spans="1:10" x14ac:dyDescent="0.25">
      <c r="A51" s="71"/>
      <c r="B51" s="72" t="s">
        <v>144</v>
      </c>
      <c r="C51" s="73" t="s">
        <v>12</v>
      </c>
      <c r="D51" s="79">
        <v>45510</v>
      </c>
      <c r="E51" s="43">
        <v>66081</v>
      </c>
      <c r="F51" s="46"/>
      <c r="G51" s="46"/>
      <c r="H51" s="43">
        <f t="shared" si="0"/>
        <v>66081</v>
      </c>
      <c r="I51" s="58"/>
      <c r="J51" s="58"/>
    </row>
    <row r="52" spans="1:10" x14ac:dyDescent="0.25">
      <c r="A52" s="71"/>
      <c r="B52" s="72" t="s">
        <v>49</v>
      </c>
      <c r="C52" s="73" t="s">
        <v>12</v>
      </c>
      <c r="D52" s="79">
        <v>45511</v>
      </c>
      <c r="E52" s="43">
        <v>6740</v>
      </c>
      <c r="F52" s="46"/>
      <c r="G52" s="46"/>
      <c r="H52" s="43">
        <f t="shared" si="0"/>
        <v>6740</v>
      </c>
      <c r="I52" s="58"/>
      <c r="J52" s="58"/>
    </row>
    <row r="53" spans="1:10" x14ac:dyDescent="0.25">
      <c r="A53" s="71"/>
      <c r="B53" s="72" t="s">
        <v>27</v>
      </c>
      <c r="C53" s="73" t="s">
        <v>12</v>
      </c>
      <c r="D53" s="79">
        <v>45509</v>
      </c>
      <c r="E53" s="43">
        <v>1646</v>
      </c>
      <c r="F53" s="46"/>
      <c r="G53" s="46"/>
      <c r="H53" s="43">
        <f t="shared" si="0"/>
        <v>1646</v>
      </c>
      <c r="I53" s="58"/>
      <c r="J53" s="58"/>
    </row>
    <row r="54" spans="1:10" x14ac:dyDescent="0.25">
      <c r="A54" s="50">
        <v>32</v>
      </c>
      <c r="B54" s="56" t="s">
        <v>33</v>
      </c>
      <c r="C54" s="61" t="s">
        <v>31</v>
      </c>
      <c r="D54" s="65">
        <v>45484</v>
      </c>
      <c r="E54" s="21">
        <v>5427.8</v>
      </c>
      <c r="F54" s="18"/>
      <c r="G54" s="18">
        <v>5427.8</v>
      </c>
      <c r="H54" s="21">
        <f t="shared" si="0"/>
        <v>0</v>
      </c>
    </row>
    <row r="55" spans="1:10" x14ac:dyDescent="0.25">
      <c r="A55" s="50">
        <v>33</v>
      </c>
      <c r="B55" s="56" t="s">
        <v>33</v>
      </c>
      <c r="C55" s="61" t="s">
        <v>31</v>
      </c>
      <c r="D55" s="65">
        <v>45498</v>
      </c>
      <c r="E55" s="21">
        <v>25008.04</v>
      </c>
      <c r="F55" s="18"/>
      <c r="G55" s="18">
        <f>10000-G54</f>
        <v>4572.2</v>
      </c>
      <c r="H55" s="21">
        <f t="shared" si="0"/>
        <v>20435.84</v>
      </c>
      <c r="I55" s="8" t="s">
        <v>46</v>
      </c>
    </row>
    <row r="56" spans="1:10" x14ac:dyDescent="0.25">
      <c r="A56" s="71"/>
      <c r="B56" s="72" t="s">
        <v>33</v>
      </c>
      <c r="C56" s="73" t="s">
        <v>31</v>
      </c>
      <c r="D56" s="79">
        <v>45512</v>
      </c>
      <c r="E56" s="43">
        <v>13823</v>
      </c>
      <c r="F56" s="44"/>
      <c r="G56" s="44"/>
      <c r="H56" s="43">
        <f t="shared" si="0"/>
        <v>13823</v>
      </c>
    </row>
    <row r="57" spans="1:10" x14ac:dyDescent="0.25">
      <c r="A57" s="50">
        <v>34</v>
      </c>
      <c r="B57" s="56" t="s">
        <v>53</v>
      </c>
      <c r="C57" s="61" t="s">
        <v>31</v>
      </c>
      <c r="D57" s="65">
        <v>45491</v>
      </c>
      <c r="E57" s="21">
        <v>15823.7</v>
      </c>
      <c r="F57" s="18">
        <v>10823.7</v>
      </c>
      <c r="G57" s="18">
        <f>5000</f>
        <v>5000</v>
      </c>
      <c r="H57" s="21">
        <f t="shared" si="0"/>
        <v>0</v>
      </c>
      <c r="I57" s="8" t="s">
        <v>46</v>
      </c>
    </row>
    <row r="58" spans="1:10" x14ac:dyDescent="0.25">
      <c r="A58" s="50">
        <v>35</v>
      </c>
      <c r="B58" s="56" t="s">
        <v>53</v>
      </c>
      <c r="C58" s="61" t="s">
        <v>31</v>
      </c>
      <c r="D58" s="65">
        <v>45505</v>
      </c>
      <c r="E58" s="21">
        <v>5489</v>
      </c>
      <c r="F58" s="18"/>
      <c r="G58" s="18"/>
      <c r="H58" s="21">
        <f t="shared" si="0"/>
        <v>5489</v>
      </c>
    </row>
    <row r="59" spans="1:10" x14ac:dyDescent="0.25">
      <c r="A59" s="71"/>
      <c r="B59" s="72" t="s">
        <v>53</v>
      </c>
      <c r="C59" s="73" t="s">
        <v>31</v>
      </c>
      <c r="D59" s="79">
        <v>45512</v>
      </c>
      <c r="E59" s="43">
        <v>32551.200000000001</v>
      </c>
      <c r="F59" s="44"/>
      <c r="G59" s="44"/>
      <c r="H59" s="43">
        <f t="shared" si="0"/>
        <v>32551.200000000001</v>
      </c>
    </row>
    <row r="60" spans="1:10" x14ac:dyDescent="0.25">
      <c r="A60" s="50">
        <v>36</v>
      </c>
      <c r="B60" s="56" t="s">
        <v>32</v>
      </c>
      <c r="C60" s="61" t="s">
        <v>31</v>
      </c>
      <c r="D60" s="65">
        <v>45498</v>
      </c>
      <c r="E60" s="21">
        <v>1753</v>
      </c>
      <c r="F60" s="18"/>
      <c r="G60" s="18"/>
      <c r="H60" s="21">
        <f t="shared" si="0"/>
        <v>1753</v>
      </c>
    </row>
    <row r="61" spans="1:10" x14ac:dyDescent="0.25">
      <c r="A61" s="50">
        <v>37</v>
      </c>
      <c r="B61" s="56" t="s">
        <v>32</v>
      </c>
      <c r="C61" s="61" t="s">
        <v>31</v>
      </c>
      <c r="D61" s="65">
        <v>45505</v>
      </c>
      <c r="E61" s="21">
        <v>1525</v>
      </c>
      <c r="F61" s="18"/>
      <c r="G61" s="18"/>
      <c r="H61" s="21">
        <f t="shared" si="0"/>
        <v>1525</v>
      </c>
    </row>
    <row r="62" spans="1:10" x14ac:dyDescent="0.25">
      <c r="A62" s="71"/>
      <c r="B62" s="72" t="s">
        <v>32</v>
      </c>
      <c r="C62" s="73" t="s">
        <v>31</v>
      </c>
      <c r="D62" s="79">
        <v>45512</v>
      </c>
      <c r="E62" s="43">
        <v>3043.4</v>
      </c>
      <c r="F62" s="44"/>
      <c r="G62" s="44"/>
      <c r="H62" s="43">
        <f t="shared" si="0"/>
        <v>3043.4</v>
      </c>
    </row>
    <row r="63" spans="1:10" x14ac:dyDescent="0.25">
      <c r="A63" s="50">
        <v>38</v>
      </c>
      <c r="B63" s="57" t="s">
        <v>128</v>
      </c>
      <c r="C63" s="61" t="s">
        <v>31</v>
      </c>
      <c r="D63" s="65">
        <v>45491</v>
      </c>
      <c r="E63" s="21">
        <v>3093</v>
      </c>
      <c r="F63" s="18">
        <v>3093</v>
      </c>
      <c r="G63" s="18"/>
      <c r="H63" s="21">
        <f t="shared" si="0"/>
        <v>0</v>
      </c>
    </row>
    <row r="64" spans="1:10" x14ac:dyDescent="0.25">
      <c r="A64" s="71"/>
      <c r="B64" s="72" t="s">
        <v>128</v>
      </c>
      <c r="C64" s="73" t="s">
        <v>31</v>
      </c>
      <c r="D64" s="79">
        <v>45505</v>
      </c>
      <c r="E64" s="43">
        <v>22092</v>
      </c>
      <c r="F64" s="44"/>
      <c r="G64" s="44"/>
      <c r="H64" s="43">
        <f t="shared" si="0"/>
        <v>22092</v>
      </c>
    </row>
    <row r="65" spans="1:8" x14ac:dyDescent="0.25">
      <c r="A65" s="71"/>
      <c r="B65" s="72" t="s">
        <v>128</v>
      </c>
      <c r="C65" s="73" t="s">
        <v>31</v>
      </c>
      <c r="D65" s="79">
        <v>45512</v>
      </c>
      <c r="E65" s="43">
        <v>51758</v>
      </c>
      <c r="F65" s="44"/>
      <c r="G65" s="44"/>
      <c r="H65" s="43">
        <f t="shared" si="0"/>
        <v>51758</v>
      </c>
    </row>
    <row r="66" spans="1:8" x14ac:dyDescent="0.25">
      <c r="A66" s="50">
        <v>39</v>
      </c>
      <c r="B66" s="57" t="s">
        <v>36</v>
      </c>
      <c r="C66" s="61" t="s">
        <v>31</v>
      </c>
      <c r="D66" s="65">
        <v>45505</v>
      </c>
      <c r="E66" s="21">
        <v>4800</v>
      </c>
      <c r="F66" s="18">
        <v>4800</v>
      </c>
      <c r="G66" s="18"/>
      <c r="H66" s="21">
        <f t="shared" si="0"/>
        <v>0</v>
      </c>
    </row>
    <row r="67" spans="1:8" x14ac:dyDescent="0.25">
      <c r="A67" s="50">
        <v>40</v>
      </c>
      <c r="B67" s="57" t="s">
        <v>119</v>
      </c>
      <c r="C67" s="61" t="s">
        <v>31</v>
      </c>
      <c r="D67" s="65">
        <v>45505</v>
      </c>
      <c r="E67" s="21">
        <v>1985</v>
      </c>
      <c r="F67" s="18">
        <v>1985</v>
      </c>
      <c r="G67" s="18"/>
      <c r="H67" s="21">
        <f t="shared" si="0"/>
        <v>0</v>
      </c>
    </row>
    <row r="68" spans="1:8" x14ac:dyDescent="0.25">
      <c r="A68" s="50">
        <v>41</v>
      </c>
      <c r="B68" s="57" t="s">
        <v>35</v>
      </c>
      <c r="C68" s="61" t="s">
        <v>31</v>
      </c>
      <c r="D68" s="65">
        <v>45498</v>
      </c>
      <c r="E68" s="21">
        <v>6760.6</v>
      </c>
      <c r="F68" s="18">
        <v>1060.5999999999999</v>
      </c>
      <c r="G68" s="18"/>
      <c r="H68" s="21">
        <f t="shared" si="0"/>
        <v>5700</v>
      </c>
    </row>
    <row r="69" spans="1:8" x14ac:dyDescent="0.25">
      <c r="A69" s="50">
        <v>42</v>
      </c>
      <c r="B69" s="57" t="s">
        <v>35</v>
      </c>
      <c r="C69" s="61" t="s">
        <v>31</v>
      </c>
      <c r="D69" s="65">
        <v>45506</v>
      </c>
      <c r="E69" s="21">
        <v>2021.6</v>
      </c>
      <c r="F69" s="18"/>
      <c r="G69" s="18"/>
      <c r="H69" s="21">
        <f t="shared" si="0"/>
        <v>2021.6</v>
      </c>
    </row>
    <row r="70" spans="1:8" x14ac:dyDescent="0.25">
      <c r="A70" s="50">
        <v>43</v>
      </c>
      <c r="B70" s="57" t="s">
        <v>50</v>
      </c>
      <c r="C70" s="61" t="s">
        <v>31</v>
      </c>
      <c r="D70" s="65">
        <v>45499</v>
      </c>
      <c r="E70" s="21">
        <v>1182</v>
      </c>
      <c r="F70" s="18">
        <v>1182</v>
      </c>
      <c r="G70" s="18"/>
      <c r="H70" s="21">
        <f t="shared" si="0"/>
        <v>0</v>
      </c>
    </row>
    <row r="71" spans="1:8" x14ac:dyDescent="0.25">
      <c r="A71" s="50">
        <v>44</v>
      </c>
      <c r="B71" s="57" t="s">
        <v>50</v>
      </c>
      <c r="C71" s="61" t="s">
        <v>31</v>
      </c>
      <c r="D71" s="65">
        <v>45506</v>
      </c>
      <c r="E71" s="21">
        <v>4576</v>
      </c>
      <c r="F71" s="18">
        <v>2818</v>
      </c>
      <c r="G71" s="18"/>
      <c r="H71" s="21">
        <f t="shared" si="0"/>
        <v>1758</v>
      </c>
    </row>
    <row r="72" spans="1:8" x14ac:dyDescent="0.25">
      <c r="A72" s="71"/>
      <c r="B72" s="72" t="s">
        <v>50</v>
      </c>
      <c r="C72" s="73" t="s">
        <v>31</v>
      </c>
      <c r="D72" s="79">
        <v>45513</v>
      </c>
      <c r="E72" s="43">
        <v>1702</v>
      </c>
      <c r="F72" s="44"/>
      <c r="G72" s="44"/>
      <c r="H72" s="43">
        <f t="shared" si="0"/>
        <v>1702</v>
      </c>
    </row>
    <row r="73" spans="1:8" x14ac:dyDescent="0.25">
      <c r="A73" s="50">
        <v>45</v>
      </c>
      <c r="B73" s="57" t="s">
        <v>70</v>
      </c>
      <c r="C73" s="61" t="s">
        <v>31</v>
      </c>
      <c r="D73" s="65">
        <v>45506</v>
      </c>
      <c r="E73" s="21">
        <v>1396</v>
      </c>
      <c r="F73" s="18">
        <v>1396</v>
      </c>
      <c r="G73" s="18"/>
      <c r="H73" s="21">
        <f t="shared" si="0"/>
        <v>0</v>
      </c>
    </row>
    <row r="74" spans="1:8" x14ac:dyDescent="0.25">
      <c r="A74" s="71"/>
      <c r="B74" s="72" t="s">
        <v>70</v>
      </c>
      <c r="C74" s="73" t="s">
        <v>31</v>
      </c>
      <c r="D74" s="79">
        <v>45513</v>
      </c>
      <c r="E74" s="43">
        <v>1962</v>
      </c>
      <c r="F74" s="44"/>
      <c r="G74" s="44"/>
      <c r="H74" s="43">
        <f t="shared" si="0"/>
        <v>1962</v>
      </c>
    </row>
    <row r="75" spans="1:8" x14ac:dyDescent="0.25">
      <c r="A75" s="50">
        <v>46</v>
      </c>
      <c r="B75" s="57" t="s">
        <v>37</v>
      </c>
      <c r="C75" s="61" t="s">
        <v>31</v>
      </c>
      <c r="D75" s="65">
        <v>45505</v>
      </c>
      <c r="E75" s="21">
        <v>2316</v>
      </c>
      <c r="F75" s="18">
        <v>2316</v>
      </c>
      <c r="G75" s="18"/>
      <c r="H75" s="21">
        <f t="shared" si="0"/>
        <v>0</v>
      </c>
    </row>
    <row r="76" spans="1:8" x14ac:dyDescent="0.25">
      <c r="A76" s="71"/>
      <c r="B76" s="72" t="s">
        <v>37</v>
      </c>
      <c r="C76" s="73" t="s">
        <v>31</v>
      </c>
      <c r="D76" s="79">
        <v>45512</v>
      </c>
      <c r="E76" s="43">
        <v>15632</v>
      </c>
      <c r="F76" s="44"/>
      <c r="G76" s="44"/>
      <c r="H76" s="43">
        <f t="shared" si="0"/>
        <v>15632</v>
      </c>
    </row>
    <row r="77" spans="1:8" x14ac:dyDescent="0.25">
      <c r="A77" s="71"/>
      <c r="B77" s="72" t="s">
        <v>34</v>
      </c>
      <c r="C77" s="73" t="s">
        <v>31</v>
      </c>
      <c r="D77" s="79">
        <v>45512</v>
      </c>
      <c r="E77" s="43">
        <v>52013.8</v>
      </c>
      <c r="F77" s="44"/>
      <c r="G77" s="44"/>
      <c r="H77" s="43">
        <f t="shared" si="0"/>
        <v>52013.8</v>
      </c>
    </row>
    <row r="78" spans="1:8" x14ac:dyDescent="0.25">
      <c r="A78" s="50"/>
      <c r="B78" s="28"/>
      <c r="C78" s="63"/>
      <c r="D78" s="63" t="s">
        <v>39</v>
      </c>
      <c r="E78" s="69">
        <f>SUM(E4:E77)</f>
        <v>782148.86999999988</v>
      </c>
      <c r="F78" s="30">
        <f>SUM(F5:F77)</f>
        <v>120017.36</v>
      </c>
      <c r="G78" s="30">
        <f>SUM(G4:G77)</f>
        <v>52753</v>
      </c>
      <c r="H78" s="21"/>
    </row>
    <row r="79" spans="1:8" x14ac:dyDescent="0.25">
      <c r="A79" s="59"/>
      <c r="B79" s="12"/>
      <c r="C79" s="55"/>
      <c r="D79" s="55"/>
      <c r="E79" s="70"/>
      <c r="F79" s="33"/>
      <c r="G79" s="33"/>
      <c r="H79" s="34"/>
    </row>
    <row r="80" spans="1:8" x14ac:dyDescent="0.25">
      <c r="B80" s="4" t="s">
        <v>40</v>
      </c>
      <c r="C80" s="53"/>
      <c r="D80" s="53" t="s">
        <v>41</v>
      </c>
      <c r="E80" s="53"/>
      <c r="F80" s="35" t="s">
        <v>42</v>
      </c>
      <c r="G80" s="35"/>
    </row>
    <row r="81" spans="1:7" x14ac:dyDescent="0.25">
      <c r="B81" s="12" t="s">
        <v>43</v>
      </c>
      <c r="C81" s="53"/>
      <c r="D81" s="55"/>
      <c r="E81" s="53"/>
      <c r="F81" s="35" t="s">
        <v>44</v>
      </c>
      <c r="G81" s="35"/>
    </row>
    <row r="83" spans="1:7" x14ac:dyDescent="0.25">
      <c r="B83" s="52"/>
      <c r="F83" s="8"/>
      <c r="G83" s="8"/>
    </row>
    <row r="84" spans="1:7" x14ac:dyDescent="0.25">
      <c r="A84" s="8"/>
      <c r="B84" s="52"/>
      <c r="F84" s="8"/>
      <c r="G84" s="8"/>
    </row>
  </sheetData>
  <autoFilter ref="A1:H78"/>
  <pageMargins left="0" right="0" top="0.74803149606299213" bottom="0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55" workbookViewId="0">
      <selection activeCell="A55"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6" width="20.7109375" style="38" bestFit="1" customWidth="1"/>
    <col min="7" max="7" width="13.85546875" style="38" customWidth="1"/>
    <col min="8" max="8" width="13.5703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45507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146</v>
      </c>
    </row>
    <row r="3" spans="1:10" s="52" customFormat="1" x14ac:dyDescent="0.25">
      <c r="A3" s="50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45475</v>
      </c>
      <c r="E4" s="21">
        <v>11040</v>
      </c>
      <c r="F4" s="18">
        <v>11040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80">
        <v>45510</v>
      </c>
      <c r="E5" s="21">
        <v>29390.799999999999</v>
      </c>
      <c r="F5" s="18"/>
      <c r="G5" s="18"/>
      <c r="H5" s="21">
        <f t="shared" ref="H5:H61" si="0">E5-F5-G5</f>
        <v>29390.799999999999</v>
      </c>
    </row>
    <row r="6" spans="1:10" x14ac:dyDescent="0.25">
      <c r="A6" s="71"/>
      <c r="B6" s="72" t="s">
        <v>11</v>
      </c>
      <c r="C6" s="73" t="s">
        <v>12</v>
      </c>
      <c r="D6" s="74">
        <v>45517</v>
      </c>
      <c r="E6" s="43">
        <v>5013.5</v>
      </c>
      <c r="F6" s="44"/>
      <c r="G6" s="44"/>
      <c r="H6" s="43">
        <f t="shared" si="0"/>
        <v>5013.5</v>
      </c>
    </row>
    <row r="7" spans="1:10" x14ac:dyDescent="0.25">
      <c r="A7" s="50">
        <v>3</v>
      </c>
      <c r="B7" s="56" t="s">
        <v>13</v>
      </c>
      <c r="C7" s="61" t="s">
        <v>12</v>
      </c>
      <c r="D7" s="65">
        <v>45502</v>
      </c>
      <c r="E7" s="21">
        <v>20312.599999999999</v>
      </c>
      <c r="F7" s="18">
        <v>20312.599999999999</v>
      </c>
      <c r="G7" s="18"/>
      <c r="H7" s="21">
        <f t="shared" si="0"/>
        <v>0</v>
      </c>
    </row>
    <row r="8" spans="1:10" x14ac:dyDescent="0.25">
      <c r="A8" s="50">
        <v>4</v>
      </c>
      <c r="B8" s="56" t="s">
        <v>13</v>
      </c>
      <c r="C8" s="61" t="s">
        <v>12</v>
      </c>
      <c r="D8" s="80">
        <v>45509</v>
      </c>
      <c r="E8" s="21">
        <v>16842</v>
      </c>
      <c r="F8" s="18"/>
      <c r="G8" s="18"/>
      <c r="H8" s="21">
        <f t="shared" si="0"/>
        <v>16842</v>
      </c>
    </row>
    <row r="9" spans="1:10" x14ac:dyDescent="0.25">
      <c r="A9" s="71"/>
      <c r="B9" s="72" t="s">
        <v>13</v>
      </c>
      <c r="C9" s="73" t="s">
        <v>12</v>
      </c>
      <c r="D9" s="74">
        <v>45516</v>
      </c>
      <c r="E9" s="43">
        <v>11149.8</v>
      </c>
      <c r="F9" s="44"/>
      <c r="G9" s="44"/>
      <c r="H9" s="43">
        <f t="shared" si="0"/>
        <v>11149.8</v>
      </c>
    </row>
    <row r="10" spans="1:10" x14ac:dyDescent="0.25">
      <c r="A10" s="50">
        <v>5</v>
      </c>
      <c r="B10" s="56" t="s">
        <v>14</v>
      </c>
      <c r="C10" s="61" t="s">
        <v>12</v>
      </c>
      <c r="D10" s="65">
        <v>45497</v>
      </c>
      <c r="E10" s="21">
        <v>11000</v>
      </c>
      <c r="F10" s="18">
        <v>8000</v>
      </c>
      <c r="G10" s="18"/>
      <c r="H10" s="21">
        <f t="shared" si="0"/>
        <v>3000</v>
      </c>
    </row>
    <row r="11" spans="1:10" x14ac:dyDescent="0.25">
      <c r="A11" s="50">
        <v>6</v>
      </c>
      <c r="B11" s="56" t="s">
        <v>14</v>
      </c>
      <c r="C11" s="61" t="s">
        <v>12</v>
      </c>
      <c r="D11" s="80">
        <v>45511</v>
      </c>
      <c r="E11" s="21">
        <v>7980</v>
      </c>
      <c r="F11" s="18"/>
      <c r="G11" s="18"/>
      <c r="H11" s="21">
        <f t="shared" si="0"/>
        <v>7980</v>
      </c>
    </row>
    <row r="12" spans="1:10" x14ac:dyDescent="0.25">
      <c r="A12" s="50">
        <v>7</v>
      </c>
      <c r="B12" s="57" t="s">
        <v>17</v>
      </c>
      <c r="C12" s="61" t="s">
        <v>12</v>
      </c>
      <c r="D12" s="65">
        <v>45504</v>
      </c>
      <c r="E12" s="21">
        <v>1631</v>
      </c>
      <c r="F12" s="24">
        <v>1631</v>
      </c>
      <c r="G12" s="24"/>
      <c r="H12" s="21">
        <f t="shared" si="0"/>
        <v>0</v>
      </c>
      <c r="I12" s="58"/>
      <c r="J12" s="58"/>
    </row>
    <row r="13" spans="1:10" x14ac:dyDescent="0.25">
      <c r="A13" s="50">
        <v>8</v>
      </c>
      <c r="B13" s="56" t="s">
        <v>17</v>
      </c>
      <c r="C13" s="61" t="s">
        <v>12</v>
      </c>
      <c r="D13" s="80">
        <v>45511</v>
      </c>
      <c r="E13" s="21">
        <v>1020</v>
      </c>
      <c r="F13" s="24"/>
      <c r="G13" s="24"/>
      <c r="H13" s="21">
        <f t="shared" si="0"/>
        <v>1020</v>
      </c>
      <c r="I13" s="58"/>
      <c r="J13" s="58"/>
    </row>
    <row r="14" spans="1:10" x14ac:dyDescent="0.25">
      <c r="A14" s="50">
        <v>9</v>
      </c>
      <c r="B14" s="57" t="s">
        <v>126</v>
      </c>
      <c r="C14" s="61" t="s">
        <v>12</v>
      </c>
      <c r="D14" s="65">
        <v>45504</v>
      </c>
      <c r="E14" s="21">
        <v>2000</v>
      </c>
      <c r="F14" s="24"/>
      <c r="G14" s="24">
        <v>2000</v>
      </c>
      <c r="H14" s="21">
        <f t="shared" si="0"/>
        <v>0</v>
      </c>
      <c r="I14" s="58" t="s">
        <v>46</v>
      </c>
      <c r="J14" s="58"/>
    </row>
    <row r="15" spans="1:10" x14ac:dyDescent="0.25">
      <c r="A15" s="50">
        <v>10</v>
      </c>
      <c r="B15" s="56" t="s">
        <v>126</v>
      </c>
      <c r="C15" s="61" t="s">
        <v>12</v>
      </c>
      <c r="D15" s="80">
        <v>45511</v>
      </c>
      <c r="E15" s="21">
        <v>3876</v>
      </c>
      <c r="F15" s="24"/>
      <c r="G15" s="24"/>
      <c r="H15" s="21">
        <f t="shared" si="0"/>
        <v>3876</v>
      </c>
      <c r="I15" s="58"/>
      <c r="J15" s="58"/>
    </row>
    <row r="16" spans="1:10" x14ac:dyDescent="0.25">
      <c r="A16" s="50">
        <v>11</v>
      </c>
      <c r="B16" s="57" t="s">
        <v>16</v>
      </c>
      <c r="C16" s="61" t="s">
        <v>12</v>
      </c>
      <c r="D16" s="65">
        <v>45496</v>
      </c>
      <c r="E16" s="21">
        <v>3463</v>
      </c>
      <c r="F16" s="24">
        <v>3463</v>
      </c>
      <c r="G16" s="24"/>
      <c r="H16" s="21">
        <f t="shared" si="0"/>
        <v>0</v>
      </c>
      <c r="I16" s="58"/>
      <c r="J16" s="58"/>
    </row>
    <row r="17" spans="1:10" x14ac:dyDescent="0.25">
      <c r="A17" s="50">
        <v>12</v>
      </c>
      <c r="B17" s="57" t="s">
        <v>16</v>
      </c>
      <c r="C17" s="61" t="s">
        <v>12</v>
      </c>
      <c r="D17" s="65">
        <v>45503</v>
      </c>
      <c r="E17" s="21">
        <v>2913</v>
      </c>
      <c r="F17" s="24">
        <v>2913</v>
      </c>
      <c r="G17" s="24"/>
      <c r="H17" s="21">
        <f t="shared" si="0"/>
        <v>0</v>
      </c>
      <c r="I17" s="58"/>
      <c r="J17" s="58"/>
    </row>
    <row r="18" spans="1:10" x14ac:dyDescent="0.25">
      <c r="A18" s="50">
        <v>13</v>
      </c>
      <c r="B18" s="56" t="s">
        <v>20</v>
      </c>
      <c r="C18" s="61" t="s">
        <v>12</v>
      </c>
      <c r="D18" s="80">
        <v>45510</v>
      </c>
      <c r="E18" s="21">
        <v>9994</v>
      </c>
      <c r="F18" s="24">
        <v>9994</v>
      </c>
      <c r="G18" s="24"/>
      <c r="H18" s="21">
        <f t="shared" si="0"/>
        <v>0</v>
      </c>
      <c r="I18" s="58"/>
      <c r="J18" s="58"/>
    </row>
    <row r="19" spans="1:10" x14ac:dyDescent="0.25">
      <c r="A19" s="50">
        <v>14</v>
      </c>
      <c r="B19" s="56" t="s">
        <v>26</v>
      </c>
      <c r="C19" s="61" t="s">
        <v>12</v>
      </c>
      <c r="D19" s="80">
        <v>45509</v>
      </c>
      <c r="E19" s="21">
        <v>4398.2700000000004</v>
      </c>
      <c r="F19" s="24">
        <v>4398.2700000000004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26</v>
      </c>
      <c r="C20" s="73" t="s">
        <v>12</v>
      </c>
      <c r="D20" s="74">
        <v>45516</v>
      </c>
      <c r="E20" s="43">
        <v>9159</v>
      </c>
      <c r="F20" s="46"/>
      <c r="G20" s="46"/>
      <c r="H20" s="43">
        <f t="shared" si="0"/>
        <v>9159</v>
      </c>
      <c r="I20" s="58"/>
      <c r="J20" s="58"/>
    </row>
    <row r="21" spans="1:10" x14ac:dyDescent="0.25">
      <c r="A21" s="50">
        <v>15</v>
      </c>
      <c r="B21" s="57" t="s">
        <v>60</v>
      </c>
      <c r="C21" s="61" t="s">
        <v>12</v>
      </c>
      <c r="D21" s="65">
        <v>45488</v>
      </c>
      <c r="E21" s="21">
        <v>12520.4</v>
      </c>
      <c r="F21" s="24"/>
      <c r="G21" s="24"/>
      <c r="H21" s="21">
        <f t="shared" si="0"/>
        <v>12520.4</v>
      </c>
      <c r="I21" s="58"/>
      <c r="J21" s="58"/>
    </row>
    <row r="22" spans="1:10" x14ac:dyDescent="0.25">
      <c r="A22" s="50">
        <v>16</v>
      </c>
      <c r="B22" s="57" t="s">
        <v>134</v>
      </c>
      <c r="C22" s="61" t="s">
        <v>12</v>
      </c>
      <c r="D22" s="65">
        <v>45495</v>
      </c>
      <c r="E22" s="21">
        <v>6250</v>
      </c>
      <c r="F22" s="24"/>
      <c r="G22" s="24"/>
      <c r="H22" s="21">
        <f t="shared" si="0"/>
        <v>6250</v>
      </c>
      <c r="I22" s="58"/>
      <c r="J22" s="58"/>
    </row>
    <row r="23" spans="1:10" x14ac:dyDescent="0.25">
      <c r="A23" s="50">
        <v>17</v>
      </c>
      <c r="B23" s="56" t="s">
        <v>136</v>
      </c>
      <c r="C23" s="61" t="s">
        <v>12</v>
      </c>
      <c r="D23" s="80">
        <v>45509</v>
      </c>
      <c r="E23" s="21">
        <v>4090</v>
      </c>
      <c r="F23" s="24">
        <v>4090</v>
      </c>
      <c r="G23" s="24"/>
      <c r="H23" s="21">
        <f t="shared" si="0"/>
        <v>0</v>
      </c>
      <c r="I23" s="58"/>
      <c r="J23" s="58"/>
    </row>
    <row r="24" spans="1:10" x14ac:dyDescent="0.25">
      <c r="A24" s="71"/>
      <c r="B24" s="72" t="s">
        <v>136</v>
      </c>
      <c r="C24" s="73" t="s">
        <v>12</v>
      </c>
      <c r="D24" s="74">
        <v>45516</v>
      </c>
      <c r="E24" s="43">
        <v>2892</v>
      </c>
      <c r="F24" s="46"/>
      <c r="G24" s="46"/>
      <c r="H24" s="43">
        <f t="shared" si="0"/>
        <v>2892</v>
      </c>
      <c r="I24" s="58"/>
      <c r="J24" s="58"/>
    </row>
    <row r="25" spans="1:10" x14ac:dyDescent="0.25">
      <c r="A25" s="50">
        <v>18</v>
      </c>
      <c r="B25" s="57" t="s">
        <v>123</v>
      </c>
      <c r="C25" s="61" t="s">
        <v>12</v>
      </c>
      <c r="D25" s="65">
        <v>45504</v>
      </c>
      <c r="E25" s="21">
        <v>9540</v>
      </c>
      <c r="F25" s="24">
        <v>2540</v>
      </c>
      <c r="G25" s="24"/>
      <c r="H25" s="21">
        <f t="shared" si="0"/>
        <v>7000</v>
      </c>
      <c r="I25" s="58"/>
      <c r="J25" s="58"/>
    </row>
    <row r="26" spans="1:10" x14ac:dyDescent="0.25">
      <c r="A26" s="50">
        <v>19</v>
      </c>
      <c r="B26" s="56" t="s">
        <v>123</v>
      </c>
      <c r="C26" s="61" t="s">
        <v>12</v>
      </c>
      <c r="D26" s="80">
        <v>45511</v>
      </c>
      <c r="E26" s="21">
        <v>1843</v>
      </c>
      <c r="F26" s="24">
        <v>1843</v>
      </c>
      <c r="G26" s="24"/>
      <c r="H26" s="21">
        <f t="shared" si="0"/>
        <v>0</v>
      </c>
      <c r="I26" s="58"/>
      <c r="J26" s="58"/>
    </row>
    <row r="27" spans="1:10" x14ac:dyDescent="0.25">
      <c r="A27" s="50">
        <v>20</v>
      </c>
      <c r="B27" s="56" t="s">
        <v>57</v>
      </c>
      <c r="C27" s="61" t="s">
        <v>12</v>
      </c>
      <c r="D27" s="80">
        <v>45509</v>
      </c>
      <c r="E27" s="21">
        <v>19106</v>
      </c>
      <c r="F27" s="24">
        <v>10000</v>
      </c>
      <c r="G27" s="24"/>
      <c r="H27" s="21">
        <f t="shared" si="0"/>
        <v>9106</v>
      </c>
      <c r="I27" s="58"/>
      <c r="J27" s="58"/>
    </row>
    <row r="28" spans="1:10" x14ac:dyDescent="0.25">
      <c r="A28" s="50">
        <v>21</v>
      </c>
      <c r="B28" s="57" t="s">
        <v>138</v>
      </c>
      <c r="C28" s="61" t="s">
        <v>12</v>
      </c>
      <c r="D28" s="65">
        <v>45488</v>
      </c>
      <c r="E28" s="21">
        <v>7999.2000000000007</v>
      </c>
      <c r="F28" s="24"/>
      <c r="G28" s="24">
        <f>4000</f>
        <v>4000</v>
      </c>
      <c r="H28" s="21">
        <f t="shared" si="0"/>
        <v>3999.2000000000007</v>
      </c>
      <c r="I28" s="58" t="s">
        <v>46</v>
      </c>
      <c r="J28" s="58"/>
    </row>
    <row r="29" spans="1:10" x14ac:dyDescent="0.25">
      <c r="A29" s="50">
        <v>22</v>
      </c>
      <c r="B29" s="56" t="s">
        <v>138</v>
      </c>
      <c r="C29" s="61" t="s">
        <v>12</v>
      </c>
      <c r="D29" s="80">
        <v>45509</v>
      </c>
      <c r="E29" s="21">
        <v>5748</v>
      </c>
      <c r="F29" s="24"/>
      <c r="G29" s="24"/>
      <c r="H29" s="21">
        <f t="shared" si="0"/>
        <v>5748</v>
      </c>
      <c r="I29" s="58"/>
      <c r="J29" s="58"/>
    </row>
    <row r="30" spans="1:10" x14ac:dyDescent="0.25">
      <c r="A30" s="50">
        <v>23</v>
      </c>
      <c r="B30" s="56" t="s">
        <v>15</v>
      </c>
      <c r="C30" s="61" t="s">
        <v>12</v>
      </c>
      <c r="D30" s="80">
        <v>45509</v>
      </c>
      <c r="E30" s="21">
        <v>10446</v>
      </c>
      <c r="F30" s="24">
        <v>5446</v>
      </c>
      <c r="G30" s="24"/>
      <c r="H30" s="21">
        <f t="shared" si="0"/>
        <v>5000</v>
      </c>
      <c r="I30" s="58"/>
      <c r="J30" s="58"/>
    </row>
    <row r="31" spans="1:10" x14ac:dyDescent="0.25">
      <c r="A31" s="50">
        <v>24</v>
      </c>
      <c r="B31" s="56" t="s">
        <v>110</v>
      </c>
      <c r="C31" s="61" t="s">
        <v>12</v>
      </c>
      <c r="D31" s="80">
        <v>45510</v>
      </c>
      <c r="E31" s="21">
        <v>14340</v>
      </c>
      <c r="F31" s="24">
        <v>10000</v>
      </c>
      <c r="G31" s="24"/>
      <c r="H31" s="21">
        <f t="shared" si="0"/>
        <v>4340</v>
      </c>
      <c r="I31" s="58"/>
      <c r="J31" s="58"/>
    </row>
    <row r="32" spans="1:10" x14ac:dyDescent="0.25">
      <c r="A32" s="50">
        <v>25</v>
      </c>
      <c r="B32" s="56" t="s">
        <v>135</v>
      </c>
      <c r="C32" s="61" t="s">
        <v>12</v>
      </c>
      <c r="D32" s="80">
        <v>45509</v>
      </c>
      <c r="E32" s="21">
        <v>3696</v>
      </c>
      <c r="F32" s="24">
        <v>3696</v>
      </c>
      <c r="G32" s="24"/>
      <c r="H32" s="21">
        <f t="shared" si="0"/>
        <v>0</v>
      </c>
      <c r="I32" s="58"/>
      <c r="J32" s="58"/>
    </row>
    <row r="33" spans="1:10" x14ac:dyDescent="0.25">
      <c r="A33" s="50">
        <v>26</v>
      </c>
      <c r="B33" s="56" t="s">
        <v>19</v>
      </c>
      <c r="C33" s="61" t="s">
        <v>12</v>
      </c>
      <c r="D33" s="80">
        <v>45502</v>
      </c>
      <c r="E33" s="21">
        <v>68952.399999999994</v>
      </c>
      <c r="F33" s="24">
        <v>20000</v>
      </c>
      <c r="G33" s="24"/>
      <c r="H33" s="21">
        <f t="shared" si="0"/>
        <v>48952.399999999994</v>
      </c>
      <c r="I33" s="58"/>
      <c r="J33" s="58"/>
    </row>
    <row r="34" spans="1:10" x14ac:dyDescent="0.25">
      <c r="A34" s="50">
        <v>27</v>
      </c>
      <c r="B34" s="56" t="s">
        <v>92</v>
      </c>
      <c r="C34" s="61" t="s">
        <v>12</v>
      </c>
      <c r="D34" s="80">
        <v>45510</v>
      </c>
      <c r="E34" s="21">
        <v>11260</v>
      </c>
      <c r="F34" s="24">
        <v>11260</v>
      </c>
      <c r="G34" s="24"/>
      <c r="H34" s="21">
        <f t="shared" si="0"/>
        <v>0</v>
      </c>
      <c r="I34" s="58"/>
      <c r="J34" s="58"/>
    </row>
    <row r="35" spans="1:10" x14ac:dyDescent="0.25">
      <c r="A35" s="71"/>
      <c r="B35" s="72" t="s">
        <v>92</v>
      </c>
      <c r="C35" s="73" t="s">
        <v>12</v>
      </c>
      <c r="D35" s="79">
        <v>45517</v>
      </c>
      <c r="E35" s="43">
        <v>4705</v>
      </c>
      <c r="F35" s="46"/>
      <c r="G35" s="46"/>
      <c r="H35" s="43">
        <f t="shared" si="0"/>
        <v>4705</v>
      </c>
      <c r="I35" s="58"/>
      <c r="J35" s="58"/>
    </row>
    <row r="36" spans="1:10" x14ac:dyDescent="0.25">
      <c r="A36" s="50">
        <v>28</v>
      </c>
      <c r="B36" s="56" t="s">
        <v>144</v>
      </c>
      <c r="C36" s="61" t="s">
        <v>12</v>
      </c>
      <c r="D36" s="80">
        <v>45510</v>
      </c>
      <c r="E36" s="21">
        <v>66081</v>
      </c>
      <c r="F36" s="24">
        <v>20000</v>
      </c>
      <c r="G36" s="24"/>
      <c r="H36" s="21">
        <f t="shared" si="0"/>
        <v>46081</v>
      </c>
      <c r="I36" s="58"/>
      <c r="J36" s="58"/>
    </row>
    <row r="37" spans="1:10" x14ac:dyDescent="0.25">
      <c r="A37" s="71"/>
      <c r="B37" s="72" t="s">
        <v>144</v>
      </c>
      <c r="C37" s="73" t="s">
        <v>12</v>
      </c>
      <c r="D37" s="79">
        <v>45517</v>
      </c>
      <c r="E37" s="43">
        <v>9469</v>
      </c>
      <c r="F37" s="46"/>
      <c r="G37" s="46"/>
      <c r="H37" s="43">
        <f t="shared" si="0"/>
        <v>9469</v>
      </c>
      <c r="I37" s="58"/>
      <c r="J37" s="58"/>
    </row>
    <row r="38" spans="1:10" x14ac:dyDescent="0.25">
      <c r="A38" s="50">
        <v>29</v>
      </c>
      <c r="B38" s="56" t="s">
        <v>49</v>
      </c>
      <c r="C38" s="61" t="s">
        <v>12</v>
      </c>
      <c r="D38" s="80">
        <v>45511</v>
      </c>
      <c r="E38" s="21">
        <v>6740</v>
      </c>
      <c r="F38" s="24">
        <v>6740</v>
      </c>
      <c r="G38" s="24"/>
      <c r="H38" s="21">
        <f t="shared" si="0"/>
        <v>0</v>
      </c>
      <c r="I38" s="58"/>
      <c r="J38" s="58"/>
    </row>
    <row r="39" spans="1:10" x14ac:dyDescent="0.25">
      <c r="A39" s="50">
        <v>30</v>
      </c>
      <c r="B39" s="56" t="s">
        <v>27</v>
      </c>
      <c r="C39" s="61" t="s">
        <v>12</v>
      </c>
      <c r="D39" s="80">
        <v>45509</v>
      </c>
      <c r="E39" s="21">
        <v>1646</v>
      </c>
      <c r="F39" s="24">
        <v>1646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2" t="s">
        <v>59</v>
      </c>
      <c r="C40" s="73" t="s">
        <v>12</v>
      </c>
      <c r="D40" s="74">
        <v>45516</v>
      </c>
      <c r="E40" s="43">
        <v>1139</v>
      </c>
      <c r="F40" s="46"/>
      <c r="G40" s="46"/>
      <c r="H40" s="43">
        <f t="shared" si="0"/>
        <v>1139</v>
      </c>
      <c r="I40" s="58"/>
      <c r="J40" s="58"/>
    </row>
    <row r="41" spans="1:10" x14ac:dyDescent="0.25">
      <c r="A41" s="71"/>
      <c r="B41" s="72" t="s">
        <v>81</v>
      </c>
      <c r="C41" s="73" t="s">
        <v>12</v>
      </c>
      <c r="D41" s="74">
        <v>45516</v>
      </c>
      <c r="E41" s="43">
        <v>9776</v>
      </c>
      <c r="F41" s="46"/>
      <c r="G41" s="46"/>
      <c r="H41" s="43">
        <f t="shared" si="0"/>
        <v>9776</v>
      </c>
      <c r="I41" s="58"/>
      <c r="J41" s="58"/>
    </row>
    <row r="42" spans="1:10" x14ac:dyDescent="0.25">
      <c r="A42" s="71"/>
      <c r="B42" s="72" t="s">
        <v>65</v>
      </c>
      <c r="C42" s="73" t="s">
        <v>12</v>
      </c>
      <c r="D42" s="74">
        <v>45516</v>
      </c>
      <c r="E42" s="43">
        <v>2242</v>
      </c>
      <c r="F42" s="46"/>
      <c r="G42" s="46"/>
      <c r="H42" s="43">
        <f t="shared" si="0"/>
        <v>2242</v>
      </c>
      <c r="I42" s="58"/>
      <c r="J42" s="58"/>
    </row>
    <row r="43" spans="1:10" x14ac:dyDescent="0.25">
      <c r="A43" s="50">
        <v>31</v>
      </c>
      <c r="B43" s="56" t="s">
        <v>33</v>
      </c>
      <c r="C43" s="61" t="s">
        <v>31</v>
      </c>
      <c r="D43" s="65">
        <v>45498</v>
      </c>
      <c r="E43" s="21">
        <v>20435.84</v>
      </c>
      <c r="F43" s="18"/>
      <c r="G43" s="18"/>
      <c r="H43" s="21">
        <f t="shared" si="0"/>
        <v>20435.84</v>
      </c>
    </row>
    <row r="44" spans="1:10" x14ac:dyDescent="0.25">
      <c r="A44" s="50">
        <v>32</v>
      </c>
      <c r="B44" s="56" t="s">
        <v>33</v>
      </c>
      <c r="C44" s="61" t="s">
        <v>31</v>
      </c>
      <c r="D44" s="80">
        <v>45512</v>
      </c>
      <c r="E44" s="21">
        <v>13823</v>
      </c>
      <c r="F44" s="18"/>
      <c r="G44" s="18"/>
      <c r="H44" s="21">
        <f t="shared" si="0"/>
        <v>13823</v>
      </c>
    </row>
    <row r="45" spans="1:10" x14ac:dyDescent="0.25">
      <c r="A45" s="50">
        <v>33</v>
      </c>
      <c r="B45" s="56" t="s">
        <v>53</v>
      </c>
      <c r="C45" s="61" t="s">
        <v>31</v>
      </c>
      <c r="D45" s="65">
        <v>45505</v>
      </c>
      <c r="E45" s="21">
        <v>5489</v>
      </c>
      <c r="F45" s="18">
        <v>5489</v>
      </c>
      <c r="G45" s="18"/>
      <c r="H45" s="21">
        <f t="shared" si="0"/>
        <v>0</v>
      </c>
    </row>
    <row r="46" spans="1:10" x14ac:dyDescent="0.25">
      <c r="A46" s="50">
        <v>34</v>
      </c>
      <c r="B46" s="56" t="s">
        <v>53</v>
      </c>
      <c r="C46" s="61" t="s">
        <v>31</v>
      </c>
      <c r="D46" s="80">
        <v>45512</v>
      </c>
      <c r="E46" s="21">
        <v>32551.200000000001</v>
      </c>
      <c r="F46" s="18"/>
      <c r="G46" s="18"/>
      <c r="H46" s="21">
        <f t="shared" si="0"/>
        <v>32551.200000000001</v>
      </c>
    </row>
    <row r="47" spans="1:10" x14ac:dyDescent="0.25">
      <c r="A47" s="50">
        <v>35</v>
      </c>
      <c r="B47" s="56" t="s">
        <v>32</v>
      </c>
      <c r="C47" s="61" t="s">
        <v>31</v>
      </c>
      <c r="D47" s="65">
        <v>45498</v>
      </c>
      <c r="E47" s="21">
        <v>1753</v>
      </c>
      <c r="F47" s="18">
        <v>1753</v>
      </c>
      <c r="G47" s="18"/>
      <c r="H47" s="21">
        <f t="shared" si="0"/>
        <v>0</v>
      </c>
    </row>
    <row r="48" spans="1:10" x14ac:dyDescent="0.25">
      <c r="A48" s="50">
        <v>36</v>
      </c>
      <c r="B48" s="56" t="s">
        <v>32</v>
      </c>
      <c r="C48" s="61" t="s">
        <v>31</v>
      </c>
      <c r="D48" s="65">
        <v>45505</v>
      </c>
      <c r="E48" s="21">
        <v>1525</v>
      </c>
      <c r="F48" s="18"/>
      <c r="G48" s="18"/>
      <c r="H48" s="21">
        <f t="shared" si="0"/>
        <v>1525</v>
      </c>
    </row>
    <row r="49" spans="1:8" x14ac:dyDescent="0.25">
      <c r="A49" s="50">
        <v>37</v>
      </c>
      <c r="B49" s="56" t="s">
        <v>32</v>
      </c>
      <c r="C49" s="61" t="s">
        <v>31</v>
      </c>
      <c r="D49" s="80">
        <v>45512</v>
      </c>
      <c r="E49" s="21">
        <v>3043.4</v>
      </c>
      <c r="F49" s="18"/>
      <c r="G49" s="18"/>
      <c r="H49" s="21">
        <f t="shared" si="0"/>
        <v>3043.4</v>
      </c>
    </row>
    <row r="50" spans="1:8" x14ac:dyDescent="0.25">
      <c r="A50" s="71"/>
      <c r="B50" s="72" t="s">
        <v>32</v>
      </c>
      <c r="C50" s="73" t="s">
        <v>31</v>
      </c>
      <c r="D50" s="79">
        <v>45519</v>
      </c>
      <c r="E50" s="43">
        <v>2884</v>
      </c>
      <c r="F50" s="44"/>
      <c r="G50" s="44"/>
      <c r="H50" s="43">
        <f t="shared" si="0"/>
        <v>2884</v>
      </c>
    </row>
    <row r="51" spans="1:8" x14ac:dyDescent="0.25">
      <c r="A51" s="50">
        <v>38</v>
      </c>
      <c r="B51" s="56" t="s">
        <v>128</v>
      </c>
      <c r="C51" s="61" t="s">
        <v>31</v>
      </c>
      <c r="D51" s="80">
        <v>45505</v>
      </c>
      <c r="E51" s="21">
        <v>22092</v>
      </c>
      <c r="F51" s="18"/>
      <c r="G51" s="18"/>
      <c r="H51" s="21">
        <f t="shared" si="0"/>
        <v>22092</v>
      </c>
    </row>
    <row r="52" spans="1:8" x14ac:dyDescent="0.25">
      <c r="A52" s="50">
        <v>39</v>
      </c>
      <c r="B52" s="56" t="s">
        <v>128</v>
      </c>
      <c r="C52" s="61" t="s">
        <v>31</v>
      </c>
      <c r="D52" s="80">
        <v>45512</v>
      </c>
      <c r="E52" s="21">
        <v>51758</v>
      </c>
      <c r="F52" s="18"/>
      <c r="G52" s="18"/>
      <c r="H52" s="21">
        <f t="shared" si="0"/>
        <v>51758</v>
      </c>
    </row>
    <row r="53" spans="1:8" x14ac:dyDescent="0.25">
      <c r="A53" s="50">
        <v>40</v>
      </c>
      <c r="B53" s="57" t="s">
        <v>35</v>
      </c>
      <c r="C53" s="61" t="s">
        <v>31</v>
      </c>
      <c r="D53" s="65">
        <v>45498</v>
      </c>
      <c r="E53" s="21">
        <v>5700</v>
      </c>
      <c r="F53" s="18">
        <v>1800</v>
      </c>
      <c r="G53" s="18"/>
      <c r="H53" s="21">
        <f t="shared" si="0"/>
        <v>3900</v>
      </c>
    </row>
    <row r="54" spans="1:8" x14ac:dyDescent="0.25">
      <c r="A54" s="50">
        <v>41</v>
      </c>
      <c r="B54" s="57" t="s">
        <v>35</v>
      </c>
      <c r="C54" s="61" t="s">
        <v>31</v>
      </c>
      <c r="D54" s="65">
        <v>45506</v>
      </c>
      <c r="E54" s="21">
        <v>2021.6</v>
      </c>
      <c r="F54" s="18">
        <v>2021.6</v>
      </c>
      <c r="G54" s="18"/>
      <c r="H54" s="21">
        <f t="shared" si="0"/>
        <v>0</v>
      </c>
    </row>
    <row r="55" spans="1:8" x14ac:dyDescent="0.25">
      <c r="A55" s="50">
        <v>42</v>
      </c>
      <c r="B55" s="57" t="s">
        <v>50</v>
      </c>
      <c r="C55" s="61" t="s">
        <v>31</v>
      </c>
      <c r="D55" s="65">
        <v>45506</v>
      </c>
      <c r="E55" s="21">
        <v>1758</v>
      </c>
      <c r="F55" s="18">
        <v>1758</v>
      </c>
      <c r="G55" s="18"/>
      <c r="H55" s="21">
        <f t="shared" si="0"/>
        <v>0</v>
      </c>
    </row>
    <row r="56" spans="1:8" x14ac:dyDescent="0.25">
      <c r="A56" s="50">
        <v>43</v>
      </c>
      <c r="B56" s="56" t="s">
        <v>50</v>
      </c>
      <c r="C56" s="61" t="s">
        <v>31</v>
      </c>
      <c r="D56" s="80">
        <v>45513</v>
      </c>
      <c r="E56" s="21">
        <v>1702</v>
      </c>
      <c r="F56" s="18"/>
      <c r="G56" s="18"/>
      <c r="H56" s="21">
        <f t="shared" si="0"/>
        <v>1702</v>
      </c>
    </row>
    <row r="57" spans="1:8" x14ac:dyDescent="0.25">
      <c r="A57" s="50">
        <v>44</v>
      </c>
      <c r="B57" s="56" t="s">
        <v>70</v>
      </c>
      <c r="C57" s="61" t="s">
        <v>31</v>
      </c>
      <c r="D57" s="80">
        <v>45513</v>
      </c>
      <c r="E57" s="21">
        <v>1962</v>
      </c>
      <c r="F57" s="18">
        <v>1962</v>
      </c>
      <c r="G57" s="18"/>
      <c r="H57" s="21">
        <f t="shared" si="0"/>
        <v>0</v>
      </c>
    </row>
    <row r="58" spans="1:8" x14ac:dyDescent="0.25">
      <c r="A58" s="71"/>
      <c r="B58" s="72" t="s">
        <v>70</v>
      </c>
      <c r="C58" s="73" t="s">
        <v>31</v>
      </c>
      <c r="D58" s="79">
        <v>45518</v>
      </c>
      <c r="E58" s="43">
        <v>6110</v>
      </c>
      <c r="F58" s="44"/>
      <c r="G58" s="44"/>
      <c r="H58" s="43">
        <f t="shared" si="0"/>
        <v>6110</v>
      </c>
    </row>
    <row r="59" spans="1:8" x14ac:dyDescent="0.25">
      <c r="A59" s="50">
        <v>45</v>
      </c>
      <c r="B59" s="56" t="s">
        <v>37</v>
      </c>
      <c r="C59" s="61" t="s">
        <v>31</v>
      </c>
      <c r="D59" s="80">
        <v>45512</v>
      </c>
      <c r="E59" s="21">
        <v>15632</v>
      </c>
      <c r="F59" s="18">
        <v>15632</v>
      </c>
      <c r="G59" s="18"/>
      <c r="H59" s="21">
        <f t="shared" si="0"/>
        <v>0</v>
      </c>
    </row>
    <row r="60" spans="1:8" x14ac:dyDescent="0.25">
      <c r="A60" s="71"/>
      <c r="B60" s="72" t="s">
        <v>37</v>
      </c>
      <c r="C60" s="73" t="s">
        <v>31</v>
      </c>
      <c r="D60" s="79">
        <v>45517</v>
      </c>
      <c r="E60" s="43">
        <v>9513</v>
      </c>
      <c r="F60" s="44"/>
      <c r="G60" s="44"/>
      <c r="H60" s="43">
        <f t="shared" si="0"/>
        <v>9513</v>
      </c>
    </row>
    <row r="61" spans="1:8" x14ac:dyDescent="0.25">
      <c r="A61" s="50">
        <v>46</v>
      </c>
      <c r="B61" s="56" t="s">
        <v>34</v>
      </c>
      <c r="C61" s="61" t="s">
        <v>31</v>
      </c>
      <c r="D61" s="80">
        <v>45512</v>
      </c>
      <c r="E61" s="21">
        <v>52013.8</v>
      </c>
      <c r="F61" s="18">
        <v>27500</v>
      </c>
      <c r="G61" s="18"/>
      <c r="H61" s="21">
        <f t="shared" si="0"/>
        <v>24513.800000000003</v>
      </c>
    </row>
    <row r="62" spans="1:8" x14ac:dyDescent="0.25">
      <c r="A62" s="50"/>
      <c r="B62" s="28"/>
      <c r="C62" s="63"/>
      <c r="D62" s="63" t="s">
        <v>39</v>
      </c>
      <c r="E62" s="101">
        <f>SUM(E4:E61)</f>
        <v>683430.81</v>
      </c>
      <c r="F62" s="30">
        <f>SUM(F4:F61)</f>
        <v>216928.47</v>
      </c>
      <c r="G62" s="30"/>
      <c r="H62" s="21"/>
    </row>
    <row r="63" spans="1:8" x14ac:dyDescent="0.25">
      <c r="A63" s="59"/>
      <c r="B63" s="12"/>
      <c r="C63" s="55"/>
      <c r="D63" s="55"/>
      <c r="E63" s="70"/>
      <c r="F63" s="33"/>
      <c r="G63" s="33"/>
      <c r="H63" s="34"/>
    </row>
    <row r="64" spans="1:8" x14ac:dyDescent="0.25">
      <c r="B64" s="4" t="s">
        <v>40</v>
      </c>
      <c r="C64" s="53"/>
      <c r="D64" s="53" t="s">
        <v>41</v>
      </c>
      <c r="E64" s="53"/>
      <c r="F64" s="35" t="s">
        <v>42</v>
      </c>
      <c r="G64" s="35"/>
    </row>
    <row r="65" spans="1:7" x14ac:dyDescent="0.25">
      <c r="B65" s="12" t="s">
        <v>43</v>
      </c>
      <c r="C65" s="53"/>
      <c r="D65" s="55"/>
      <c r="E65" s="53"/>
      <c r="F65" s="35" t="s">
        <v>44</v>
      </c>
      <c r="G65" s="35"/>
    </row>
    <row r="67" spans="1:7" x14ac:dyDescent="0.25">
      <c r="B67" s="52"/>
      <c r="F67" s="8"/>
      <c r="G67" s="8"/>
    </row>
    <row r="68" spans="1:7" x14ac:dyDescent="0.25">
      <c r="A68" s="8"/>
      <c r="B68" s="52"/>
      <c r="F68" s="8"/>
      <c r="G68" s="8"/>
    </row>
  </sheetData>
  <autoFilter ref="A1:H62"/>
  <pageMargins left="0" right="0" top="0.74803149606299213" bottom="0" header="0" footer="0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40" workbookViewId="0">
      <selection activeCell="A40"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6" width="20.7109375" style="38" bestFit="1" customWidth="1"/>
    <col min="7" max="7" width="14" style="38" bestFit="1" customWidth="1"/>
    <col min="8" max="8" width="13.5703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45514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147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80">
        <v>45510</v>
      </c>
      <c r="E4" s="21">
        <v>29390.799999999999</v>
      </c>
      <c r="F4" s="18">
        <v>2186.5</v>
      </c>
      <c r="G4" s="18"/>
      <c r="H4" s="21">
        <f>E4-F4-G4</f>
        <v>27204.3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45517</v>
      </c>
      <c r="E5" s="21">
        <v>5013.5</v>
      </c>
      <c r="F5" s="18">
        <v>5013.5</v>
      </c>
      <c r="G5" s="18"/>
      <c r="H5" s="21">
        <f t="shared" ref="H5:H53" si="0">E5-F5-G5</f>
        <v>0</v>
      </c>
    </row>
    <row r="6" spans="1:10" x14ac:dyDescent="0.25">
      <c r="A6" s="50">
        <v>3</v>
      </c>
      <c r="B6" s="56" t="s">
        <v>13</v>
      </c>
      <c r="C6" s="61" t="s">
        <v>12</v>
      </c>
      <c r="D6" s="80">
        <v>45509</v>
      </c>
      <c r="E6" s="21">
        <v>16842</v>
      </c>
      <c r="F6" s="18">
        <v>16842</v>
      </c>
      <c r="G6" s="18"/>
      <c r="H6" s="21">
        <f t="shared" si="0"/>
        <v>0</v>
      </c>
    </row>
    <row r="7" spans="1:10" x14ac:dyDescent="0.25">
      <c r="A7" s="50">
        <v>4</v>
      </c>
      <c r="B7" s="56" t="s">
        <v>13</v>
      </c>
      <c r="C7" s="61" t="s">
        <v>12</v>
      </c>
      <c r="D7" s="65">
        <v>45516</v>
      </c>
      <c r="E7" s="21">
        <v>11149.8</v>
      </c>
      <c r="F7" s="18"/>
      <c r="G7" s="18"/>
      <c r="H7" s="21">
        <f t="shared" si="0"/>
        <v>11149.8</v>
      </c>
    </row>
    <row r="8" spans="1:10" x14ac:dyDescent="0.25">
      <c r="A8" s="50">
        <v>5</v>
      </c>
      <c r="B8" s="56" t="s">
        <v>14</v>
      </c>
      <c r="C8" s="61" t="s">
        <v>12</v>
      </c>
      <c r="D8" s="65">
        <v>45497</v>
      </c>
      <c r="E8" s="21">
        <v>3000</v>
      </c>
      <c r="F8" s="18">
        <v>3000</v>
      </c>
      <c r="G8" s="18"/>
      <c r="H8" s="21">
        <f t="shared" si="0"/>
        <v>0</v>
      </c>
    </row>
    <row r="9" spans="1:10" x14ac:dyDescent="0.25">
      <c r="A9" s="50">
        <v>6</v>
      </c>
      <c r="B9" s="56" t="s">
        <v>14</v>
      </c>
      <c r="C9" s="61" t="s">
        <v>12</v>
      </c>
      <c r="D9" s="80">
        <v>45511</v>
      </c>
      <c r="E9" s="21">
        <v>7980</v>
      </c>
      <c r="F9" s="18">
        <v>2000</v>
      </c>
      <c r="G9" s="18"/>
      <c r="H9" s="21">
        <f t="shared" si="0"/>
        <v>5980</v>
      </c>
    </row>
    <row r="10" spans="1:10" x14ac:dyDescent="0.25">
      <c r="A10" s="71"/>
      <c r="B10" s="72" t="s">
        <v>14</v>
      </c>
      <c r="C10" s="73" t="s">
        <v>12</v>
      </c>
      <c r="D10" s="79">
        <v>45524</v>
      </c>
      <c r="E10" s="43">
        <v>12998</v>
      </c>
      <c r="F10" s="44"/>
      <c r="G10" s="44"/>
      <c r="H10" s="43">
        <f t="shared" si="0"/>
        <v>12998</v>
      </c>
    </row>
    <row r="11" spans="1:10" x14ac:dyDescent="0.25">
      <c r="A11" s="50">
        <v>7</v>
      </c>
      <c r="B11" s="56" t="s">
        <v>17</v>
      </c>
      <c r="C11" s="61" t="s">
        <v>12</v>
      </c>
      <c r="D11" s="80">
        <v>45511</v>
      </c>
      <c r="E11" s="21">
        <v>1020</v>
      </c>
      <c r="F11" s="24">
        <v>1020</v>
      </c>
      <c r="G11" s="24"/>
      <c r="H11" s="21">
        <f t="shared" si="0"/>
        <v>0</v>
      </c>
      <c r="I11" s="58"/>
      <c r="J11" s="58"/>
    </row>
    <row r="12" spans="1:10" x14ac:dyDescent="0.25">
      <c r="A12" s="71"/>
      <c r="B12" s="72" t="s">
        <v>17</v>
      </c>
      <c r="C12" s="73" t="s">
        <v>12</v>
      </c>
      <c r="D12" s="79">
        <v>45524</v>
      </c>
      <c r="E12" s="43">
        <v>1510</v>
      </c>
      <c r="F12" s="46"/>
      <c r="G12" s="46"/>
      <c r="H12" s="43">
        <f t="shared" si="0"/>
        <v>1510</v>
      </c>
      <c r="I12" s="58"/>
      <c r="J12" s="58"/>
    </row>
    <row r="13" spans="1:10" x14ac:dyDescent="0.25">
      <c r="A13" s="50">
        <v>8</v>
      </c>
      <c r="B13" s="56" t="s">
        <v>126</v>
      </c>
      <c r="C13" s="61" t="s">
        <v>12</v>
      </c>
      <c r="D13" s="80">
        <v>45511</v>
      </c>
      <c r="E13" s="21">
        <v>3876</v>
      </c>
      <c r="F13" s="24">
        <v>1876</v>
      </c>
      <c r="G13" s="24"/>
      <c r="H13" s="21">
        <f t="shared" si="0"/>
        <v>2000</v>
      </c>
      <c r="I13" s="58"/>
      <c r="J13" s="58"/>
    </row>
    <row r="14" spans="1:10" x14ac:dyDescent="0.25">
      <c r="A14" s="50">
        <v>9</v>
      </c>
      <c r="B14" s="56" t="s">
        <v>26</v>
      </c>
      <c r="C14" s="61" t="s">
        <v>12</v>
      </c>
      <c r="D14" s="65">
        <v>45516</v>
      </c>
      <c r="E14" s="21">
        <v>9159</v>
      </c>
      <c r="F14" s="24">
        <v>9159</v>
      </c>
      <c r="G14" s="24"/>
      <c r="H14" s="21">
        <f t="shared" si="0"/>
        <v>0</v>
      </c>
      <c r="I14" s="58"/>
      <c r="J14" s="58"/>
    </row>
    <row r="15" spans="1:10" x14ac:dyDescent="0.25">
      <c r="A15" s="50">
        <v>10</v>
      </c>
      <c r="B15" s="57" t="s">
        <v>60</v>
      </c>
      <c r="C15" s="61" t="s">
        <v>12</v>
      </c>
      <c r="D15" s="65">
        <v>45488</v>
      </c>
      <c r="E15" s="21">
        <v>12520.4</v>
      </c>
      <c r="F15" s="24">
        <v>4600</v>
      </c>
      <c r="G15" s="24">
        <v>7920.4</v>
      </c>
      <c r="H15" s="21">
        <f t="shared" si="0"/>
        <v>0</v>
      </c>
      <c r="I15" s="58" t="s">
        <v>150</v>
      </c>
      <c r="J15" s="58"/>
    </row>
    <row r="16" spans="1:10" x14ac:dyDescent="0.25">
      <c r="A16" s="50">
        <v>11</v>
      </c>
      <c r="B16" s="57" t="s">
        <v>134</v>
      </c>
      <c r="C16" s="61" t="s">
        <v>12</v>
      </c>
      <c r="D16" s="65">
        <v>45495</v>
      </c>
      <c r="E16" s="21">
        <v>6250</v>
      </c>
      <c r="F16" s="24">
        <v>6250</v>
      </c>
      <c r="G16" s="24"/>
      <c r="H16" s="21">
        <f t="shared" si="0"/>
        <v>0</v>
      </c>
      <c r="I16" s="58"/>
      <c r="J16" s="58"/>
    </row>
    <row r="17" spans="1:10" x14ac:dyDescent="0.25">
      <c r="A17" s="50">
        <v>12</v>
      </c>
      <c r="B17" s="56" t="s">
        <v>136</v>
      </c>
      <c r="C17" s="61" t="s">
        <v>12</v>
      </c>
      <c r="D17" s="65">
        <v>45516</v>
      </c>
      <c r="E17" s="21">
        <v>2892</v>
      </c>
      <c r="F17" s="24">
        <v>2892</v>
      </c>
      <c r="G17" s="24"/>
      <c r="H17" s="21">
        <f t="shared" si="0"/>
        <v>0</v>
      </c>
      <c r="I17" s="58"/>
      <c r="J17" s="58"/>
    </row>
    <row r="18" spans="1:10" x14ac:dyDescent="0.25">
      <c r="A18" s="50">
        <v>13</v>
      </c>
      <c r="B18" s="57" t="s">
        <v>123</v>
      </c>
      <c r="C18" s="61" t="s">
        <v>12</v>
      </c>
      <c r="D18" s="65">
        <v>45504</v>
      </c>
      <c r="E18" s="21">
        <v>7000</v>
      </c>
      <c r="F18" s="24">
        <v>3500</v>
      </c>
      <c r="G18" s="24"/>
      <c r="H18" s="21">
        <f t="shared" si="0"/>
        <v>3500</v>
      </c>
      <c r="I18" s="58"/>
      <c r="J18" s="58"/>
    </row>
    <row r="19" spans="1:10" x14ac:dyDescent="0.25">
      <c r="A19" s="50">
        <v>14</v>
      </c>
      <c r="B19" s="56" t="s">
        <v>57</v>
      </c>
      <c r="C19" s="61" t="s">
        <v>12</v>
      </c>
      <c r="D19" s="80">
        <v>45509</v>
      </c>
      <c r="E19" s="21">
        <v>9106</v>
      </c>
      <c r="F19" s="24">
        <v>9106</v>
      </c>
      <c r="G19" s="24"/>
      <c r="H19" s="21">
        <f t="shared" si="0"/>
        <v>0</v>
      </c>
      <c r="I19" s="58"/>
      <c r="J19" s="58"/>
    </row>
    <row r="20" spans="1:10" x14ac:dyDescent="0.25">
      <c r="A20" s="50">
        <v>15</v>
      </c>
      <c r="B20" s="57" t="s">
        <v>138</v>
      </c>
      <c r="C20" s="61" t="s">
        <v>12</v>
      </c>
      <c r="D20" s="65">
        <v>45488</v>
      </c>
      <c r="E20" s="21">
        <v>3999.2000000000007</v>
      </c>
      <c r="F20" s="24"/>
      <c r="G20" s="24">
        <v>4000</v>
      </c>
      <c r="H20" s="21">
        <f t="shared" si="0"/>
        <v>-0.7999999999992724</v>
      </c>
      <c r="I20" s="58" t="s">
        <v>46</v>
      </c>
      <c r="J20" s="58"/>
    </row>
    <row r="21" spans="1:10" x14ac:dyDescent="0.25">
      <c r="A21" s="50">
        <v>16</v>
      </c>
      <c r="B21" s="56" t="s">
        <v>138</v>
      </c>
      <c r="C21" s="61" t="s">
        <v>12</v>
      </c>
      <c r="D21" s="80">
        <v>45509</v>
      </c>
      <c r="E21" s="21">
        <v>5748</v>
      </c>
      <c r="F21" s="24"/>
      <c r="G21" s="24"/>
      <c r="H21" s="21">
        <f t="shared" si="0"/>
        <v>5748</v>
      </c>
      <c r="I21" s="58"/>
      <c r="J21" s="58"/>
    </row>
    <row r="22" spans="1:10" x14ac:dyDescent="0.25">
      <c r="A22" s="50">
        <v>17</v>
      </c>
      <c r="B22" s="56" t="s">
        <v>15</v>
      </c>
      <c r="C22" s="61" t="s">
        <v>12</v>
      </c>
      <c r="D22" s="80">
        <v>45509</v>
      </c>
      <c r="E22" s="21">
        <v>5000</v>
      </c>
      <c r="F22" s="24">
        <v>5000</v>
      </c>
      <c r="G22" s="24"/>
      <c r="H22" s="21">
        <f t="shared" si="0"/>
        <v>0</v>
      </c>
      <c r="I22" s="58"/>
      <c r="J22" s="58"/>
    </row>
    <row r="23" spans="1:10" x14ac:dyDescent="0.25">
      <c r="A23" s="50">
        <v>18</v>
      </c>
      <c r="B23" s="56" t="s">
        <v>110</v>
      </c>
      <c r="C23" s="61" t="s">
        <v>12</v>
      </c>
      <c r="D23" s="80">
        <v>45510</v>
      </c>
      <c r="E23" s="21">
        <v>4340</v>
      </c>
      <c r="F23" s="24">
        <v>4340</v>
      </c>
      <c r="G23" s="24"/>
      <c r="H23" s="21">
        <f t="shared" si="0"/>
        <v>0</v>
      </c>
      <c r="I23" s="58"/>
      <c r="J23" s="58"/>
    </row>
    <row r="24" spans="1:10" x14ac:dyDescent="0.25">
      <c r="A24" s="50">
        <v>19</v>
      </c>
      <c r="B24" s="56" t="s">
        <v>19</v>
      </c>
      <c r="C24" s="61" t="s">
        <v>12</v>
      </c>
      <c r="D24" s="80">
        <v>45502</v>
      </c>
      <c r="E24" s="21">
        <v>48952.399999999994</v>
      </c>
      <c r="F24" s="24"/>
      <c r="G24" s="24">
        <v>28952.400000000001</v>
      </c>
      <c r="H24" s="21">
        <f t="shared" si="0"/>
        <v>19999.999999999993</v>
      </c>
      <c r="I24" s="58" t="s">
        <v>46</v>
      </c>
      <c r="J24" s="58"/>
    </row>
    <row r="25" spans="1:10" x14ac:dyDescent="0.25">
      <c r="A25" s="50">
        <v>20</v>
      </c>
      <c r="B25" s="56" t="s">
        <v>92</v>
      </c>
      <c r="C25" s="61" t="s">
        <v>12</v>
      </c>
      <c r="D25" s="80">
        <v>45517</v>
      </c>
      <c r="E25" s="21">
        <v>4705</v>
      </c>
      <c r="F25" s="24">
        <v>4705</v>
      </c>
      <c r="G25" s="24"/>
      <c r="H25" s="21">
        <f t="shared" si="0"/>
        <v>0</v>
      </c>
      <c r="I25" s="58"/>
      <c r="J25" s="58"/>
    </row>
    <row r="26" spans="1:10" x14ac:dyDescent="0.25">
      <c r="A26" s="50">
        <v>21</v>
      </c>
      <c r="B26" s="56" t="s">
        <v>144</v>
      </c>
      <c r="C26" s="61" t="s">
        <v>12</v>
      </c>
      <c r="D26" s="80">
        <v>45510</v>
      </c>
      <c r="E26" s="21">
        <v>46081</v>
      </c>
      <c r="F26" s="24">
        <v>20000</v>
      </c>
      <c r="G26" s="24"/>
      <c r="H26" s="21">
        <f t="shared" si="0"/>
        <v>26081</v>
      </c>
      <c r="I26" s="58"/>
      <c r="J26" s="58"/>
    </row>
    <row r="27" spans="1:10" x14ac:dyDescent="0.25">
      <c r="A27" s="50">
        <v>22</v>
      </c>
      <c r="B27" s="56" t="s">
        <v>144</v>
      </c>
      <c r="C27" s="61" t="s">
        <v>12</v>
      </c>
      <c r="D27" s="80">
        <v>45517</v>
      </c>
      <c r="E27" s="21">
        <v>9469</v>
      </c>
      <c r="F27" s="24"/>
      <c r="G27" s="24"/>
      <c r="H27" s="21">
        <f t="shared" si="0"/>
        <v>9469</v>
      </c>
      <c r="I27" s="58"/>
      <c r="J27" s="58"/>
    </row>
    <row r="28" spans="1:10" x14ac:dyDescent="0.25">
      <c r="A28" s="50">
        <v>23</v>
      </c>
      <c r="B28" s="56" t="s">
        <v>59</v>
      </c>
      <c r="C28" s="61" t="s">
        <v>12</v>
      </c>
      <c r="D28" s="65">
        <v>45516</v>
      </c>
      <c r="E28" s="21">
        <v>1139</v>
      </c>
      <c r="F28" s="24">
        <v>1139</v>
      </c>
      <c r="G28" s="24"/>
      <c r="H28" s="21">
        <f t="shared" si="0"/>
        <v>0</v>
      </c>
      <c r="I28" s="58"/>
      <c r="J28" s="58"/>
    </row>
    <row r="29" spans="1:10" x14ac:dyDescent="0.25">
      <c r="A29" s="50">
        <v>24</v>
      </c>
      <c r="B29" s="56" t="s">
        <v>81</v>
      </c>
      <c r="C29" s="61" t="s">
        <v>12</v>
      </c>
      <c r="D29" s="65">
        <v>45516</v>
      </c>
      <c r="E29" s="21">
        <v>9776</v>
      </c>
      <c r="F29" s="24"/>
      <c r="G29" s="24">
        <v>9776</v>
      </c>
      <c r="H29" s="21">
        <f t="shared" si="0"/>
        <v>0</v>
      </c>
      <c r="I29" s="58" t="s">
        <v>46</v>
      </c>
      <c r="J29" s="58"/>
    </row>
    <row r="30" spans="1:10" x14ac:dyDescent="0.25">
      <c r="A30" s="50">
        <v>25</v>
      </c>
      <c r="B30" s="56" t="s">
        <v>65</v>
      </c>
      <c r="C30" s="61" t="s">
        <v>12</v>
      </c>
      <c r="D30" s="65">
        <v>45516</v>
      </c>
      <c r="E30" s="21">
        <v>2242</v>
      </c>
      <c r="F30" s="24">
        <v>2242</v>
      </c>
      <c r="G30" s="24"/>
      <c r="H30" s="21">
        <f t="shared" si="0"/>
        <v>0</v>
      </c>
      <c r="I30" s="58"/>
      <c r="J30" s="58"/>
    </row>
    <row r="31" spans="1:10" x14ac:dyDescent="0.25">
      <c r="A31" s="71"/>
      <c r="B31" s="72" t="s">
        <v>148</v>
      </c>
      <c r="C31" s="73" t="s">
        <v>12</v>
      </c>
      <c r="D31" s="74">
        <v>45524</v>
      </c>
      <c r="E31" s="43">
        <v>1310</v>
      </c>
      <c r="F31" s="46"/>
      <c r="G31" s="46"/>
      <c r="H31" s="43">
        <f t="shared" si="0"/>
        <v>1310</v>
      </c>
      <c r="I31" s="58"/>
      <c r="J31" s="58"/>
    </row>
    <row r="32" spans="1:10" x14ac:dyDescent="0.25">
      <c r="A32" s="71"/>
      <c r="B32" s="72" t="s">
        <v>148</v>
      </c>
      <c r="C32" s="73" t="s">
        <v>12</v>
      </c>
      <c r="D32" s="74">
        <v>45524</v>
      </c>
      <c r="E32" s="43">
        <v>2510.1999999999998</v>
      </c>
      <c r="F32" s="46"/>
      <c r="G32" s="46"/>
      <c r="H32" s="43">
        <f t="shared" si="0"/>
        <v>2510.1999999999998</v>
      </c>
      <c r="I32" s="58"/>
      <c r="J32" s="58"/>
    </row>
    <row r="33" spans="1:10" x14ac:dyDescent="0.25">
      <c r="A33" s="71"/>
      <c r="B33" s="72" t="s">
        <v>105</v>
      </c>
      <c r="C33" s="73" t="s">
        <v>12</v>
      </c>
      <c r="D33" s="74">
        <v>45524</v>
      </c>
      <c r="E33" s="43">
        <v>3630</v>
      </c>
      <c r="F33" s="46"/>
      <c r="G33" s="46"/>
      <c r="H33" s="43">
        <f t="shared" si="0"/>
        <v>3630</v>
      </c>
      <c r="I33" s="58"/>
      <c r="J33" s="58"/>
    </row>
    <row r="34" spans="1:10" x14ac:dyDescent="0.25">
      <c r="A34" s="71"/>
      <c r="B34" s="72" t="s">
        <v>149</v>
      </c>
      <c r="C34" s="73" t="s">
        <v>12</v>
      </c>
      <c r="D34" s="74">
        <v>45524</v>
      </c>
      <c r="E34" s="43">
        <v>3700</v>
      </c>
      <c r="F34" s="46"/>
      <c r="G34" s="46"/>
      <c r="H34" s="43">
        <f t="shared" si="0"/>
        <v>3700</v>
      </c>
      <c r="I34" s="58"/>
      <c r="J34" s="58"/>
    </row>
    <row r="35" spans="1:10" x14ac:dyDescent="0.25">
      <c r="A35" s="71"/>
      <c r="B35" s="72" t="s">
        <v>16</v>
      </c>
      <c r="C35" s="73" t="s">
        <v>12</v>
      </c>
      <c r="D35" s="74">
        <v>45524</v>
      </c>
      <c r="E35" s="43">
        <v>4964</v>
      </c>
      <c r="F35" s="46"/>
      <c r="G35" s="46"/>
      <c r="H35" s="43">
        <f t="shared" si="0"/>
        <v>4964</v>
      </c>
      <c r="I35" s="58"/>
      <c r="J35" s="58"/>
    </row>
    <row r="36" spans="1:10" x14ac:dyDescent="0.25">
      <c r="A36" s="50">
        <v>26</v>
      </c>
      <c r="B36" s="56" t="s">
        <v>33</v>
      </c>
      <c r="C36" s="61" t="s">
        <v>31</v>
      </c>
      <c r="D36" s="65">
        <v>45498</v>
      </c>
      <c r="E36" s="21">
        <v>20435.84</v>
      </c>
      <c r="F36" s="18"/>
      <c r="G36" s="18"/>
      <c r="H36" s="21">
        <f t="shared" si="0"/>
        <v>20435.84</v>
      </c>
    </row>
    <row r="37" spans="1:10" x14ac:dyDescent="0.25">
      <c r="A37" s="50">
        <v>27</v>
      </c>
      <c r="B37" s="56" t="s">
        <v>33</v>
      </c>
      <c r="C37" s="61" t="s">
        <v>31</v>
      </c>
      <c r="D37" s="80">
        <v>45512</v>
      </c>
      <c r="E37" s="21">
        <v>13823</v>
      </c>
      <c r="F37" s="18"/>
      <c r="G37" s="18"/>
      <c r="H37" s="21">
        <f t="shared" si="0"/>
        <v>13823</v>
      </c>
    </row>
    <row r="38" spans="1:10" x14ac:dyDescent="0.25">
      <c r="A38" s="50">
        <v>28</v>
      </c>
      <c r="B38" s="56" t="s">
        <v>53</v>
      </c>
      <c r="C38" s="61" t="s">
        <v>31</v>
      </c>
      <c r="D38" s="80">
        <v>45512</v>
      </c>
      <c r="E38" s="21">
        <v>32551.200000000001</v>
      </c>
      <c r="F38" s="18"/>
      <c r="G38" s="18">
        <f>22000</f>
        <v>22000</v>
      </c>
      <c r="H38" s="21">
        <f t="shared" si="0"/>
        <v>10551.2</v>
      </c>
      <c r="I38" s="8" t="s">
        <v>46</v>
      </c>
    </row>
    <row r="39" spans="1:10" x14ac:dyDescent="0.25">
      <c r="A39" s="71"/>
      <c r="B39" s="72" t="s">
        <v>53</v>
      </c>
      <c r="C39" s="73" t="s">
        <v>31</v>
      </c>
      <c r="D39" s="74">
        <v>45525</v>
      </c>
      <c r="E39" s="43">
        <v>23207</v>
      </c>
      <c r="F39" s="44"/>
      <c r="G39" s="44"/>
      <c r="H39" s="43">
        <f t="shared" si="0"/>
        <v>23207</v>
      </c>
    </row>
    <row r="40" spans="1:10" x14ac:dyDescent="0.25">
      <c r="A40" s="50">
        <v>29</v>
      </c>
      <c r="B40" s="56" t="s">
        <v>32</v>
      </c>
      <c r="C40" s="61" t="s">
        <v>31</v>
      </c>
      <c r="D40" s="65">
        <v>45505</v>
      </c>
      <c r="E40" s="21">
        <v>1525</v>
      </c>
      <c r="F40" s="18">
        <v>1525</v>
      </c>
      <c r="G40" s="18"/>
      <c r="H40" s="21">
        <f t="shared" si="0"/>
        <v>0</v>
      </c>
    </row>
    <row r="41" spans="1:10" x14ac:dyDescent="0.25">
      <c r="A41" s="50">
        <v>30</v>
      </c>
      <c r="B41" s="56" t="s">
        <v>32</v>
      </c>
      <c r="C41" s="61" t="s">
        <v>31</v>
      </c>
      <c r="D41" s="80">
        <v>45512</v>
      </c>
      <c r="E41" s="21">
        <v>3043.4</v>
      </c>
      <c r="F41" s="18"/>
      <c r="G41" s="18"/>
      <c r="H41" s="21">
        <f t="shared" si="0"/>
        <v>3043.4</v>
      </c>
    </row>
    <row r="42" spans="1:10" x14ac:dyDescent="0.25">
      <c r="A42" s="50">
        <v>31</v>
      </c>
      <c r="B42" s="56" t="s">
        <v>32</v>
      </c>
      <c r="C42" s="61" t="s">
        <v>31</v>
      </c>
      <c r="D42" s="80">
        <v>45519</v>
      </c>
      <c r="E42" s="21">
        <v>2884</v>
      </c>
      <c r="F42" s="18"/>
      <c r="G42" s="18"/>
      <c r="H42" s="21">
        <f t="shared" si="0"/>
        <v>2884</v>
      </c>
    </row>
    <row r="43" spans="1:10" x14ac:dyDescent="0.25">
      <c r="A43" s="50">
        <v>32</v>
      </c>
      <c r="B43" s="56" t="s">
        <v>128</v>
      </c>
      <c r="C43" s="61" t="s">
        <v>31</v>
      </c>
      <c r="D43" s="80">
        <v>45505</v>
      </c>
      <c r="E43" s="21">
        <v>22092</v>
      </c>
      <c r="F43" s="18">
        <v>22092</v>
      </c>
      <c r="G43" s="18"/>
      <c r="H43" s="21">
        <f t="shared" si="0"/>
        <v>0</v>
      </c>
    </row>
    <row r="44" spans="1:10" x14ac:dyDescent="0.25">
      <c r="A44" s="50">
        <v>33</v>
      </c>
      <c r="B44" s="56" t="s">
        <v>128</v>
      </c>
      <c r="C44" s="61" t="s">
        <v>31</v>
      </c>
      <c r="D44" s="80">
        <v>45512</v>
      </c>
      <c r="E44" s="21">
        <v>51758</v>
      </c>
      <c r="F44" s="18">
        <v>51758</v>
      </c>
      <c r="G44" s="18"/>
      <c r="H44" s="21">
        <f t="shared" si="0"/>
        <v>0</v>
      </c>
    </row>
    <row r="45" spans="1:10" x14ac:dyDescent="0.25">
      <c r="A45" s="50">
        <v>34</v>
      </c>
      <c r="B45" s="57" t="s">
        <v>35</v>
      </c>
      <c r="C45" s="61" t="s">
        <v>31</v>
      </c>
      <c r="D45" s="65">
        <v>45498</v>
      </c>
      <c r="E45" s="21">
        <v>3900</v>
      </c>
      <c r="F45" s="18">
        <v>3100</v>
      </c>
      <c r="G45" s="18"/>
      <c r="H45" s="21">
        <f t="shared" si="0"/>
        <v>800</v>
      </c>
    </row>
    <row r="46" spans="1:10" x14ac:dyDescent="0.25">
      <c r="A46" s="50">
        <v>35</v>
      </c>
      <c r="B46" s="56" t="s">
        <v>50</v>
      </c>
      <c r="C46" s="61" t="s">
        <v>31</v>
      </c>
      <c r="D46" s="80">
        <v>45513</v>
      </c>
      <c r="E46" s="21">
        <v>1702</v>
      </c>
      <c r="F46" s="18">
        <v>1702</v>
      </c>
      <c r="G46" s="18"/>
      <c r="H46" s="21">
        <f t="shared" si="0"/>
        <v>0</v>
      </c>
    </row>
    <row r="47" spans="1:10" x14ac:dyDescent="0.25">
      <c r="A47" s="71"/>
      <c r="B47" s="72" t="s">
        <v>50</v>
      </c>
      <c r="C47" s="73" t="s">
        <v>31</v>
      </c>
      <c r="D47" s="79">
        <v>45525</v>
      </c>
      <c r="E47" s="43">
        <v>6137</v>
      </c>
      <c r="F47" s="44"/>
      <c r="G47" s="44"/>
      <c r="H47" s="43">
        <f t="shared" si="0"/>
        <v>6137</v>
      </c>
    </row>
    <row r="48" spans="1:10" x14ac:dyDescent="0.25">
      <c r="A48" s="50">
        <v>36</v>
      </c>
      <c r="B48" s="56" t="s">
        <v>70</v>
      </c>
      <c r="C48" s="61" t="s">
        <v>31</v>
      </c>
      <c r="D48" s="80">
        <v>45518</v>
      </c>
      <c r="E48" s="21">
        <v>6110</v>
      </c>
      <c r="F48" s="18">
        <v>6110</v>
      </c>
      <c r="G48" s="18"/>
      <c r="H48" s="21">
        <f t="shared" si="0"/>
        <v>0</v>
      </c>
    </row>
    <row r="49" spans="1:9" x14ac:dyDescent="0.25">
      <c r="A49" s="71"/>
      <c r="B49" s="72" t="s">
        <v>70</v>
      </c>
      <c r="C49" s="73" t="s">
        <v>31</v>
      </c>
      <c r="D49" s="79">
        <v>45527</v>
      </c>
      <c r="E49" s="43">
        <v>6377.5</v>
      </c>
      <c r="F49" s="44"/>
      <c r="G49" s="44"/>
      <c r="H49" s="43">
        <f t="shared" si="0"/>
        <v>6377.5</v>
      </c>
    </row>
    <row r="50" spans="1:9" x14ac:dyDescent="0.25">
      <c r="A50" s="50">
        <v>37</v>
      </c>
      <c r="B50" s="56" t="s">
        <v>37</v>
      </c>
      <c r="C50" s="61" t="s">
        <v>31</v>
      </c>
      <c r="D50" s="80">
        <v>45517</v>
      </c>
      <c r="E50" s="21">
        <v>9513</v>
      </c>
      <c r="F50" s="18">
        <v>9513</v>
      </c>
      <c r="G50" s="18"/>
      <c r="H50" s="21">
        <f t="shared" si="0"/>
        <v>0</v>
      </c>
    </row>
    <row r="51" spans="1:9" x14ac:dyDescent="0.25">
      <c r="A51" s="71"/>
      <c r="B51" s="72" t="s">
        <v>37</v>
      </c>
      <c r="C51" s="73" t="s">
        <v>31</v>
      </c>
      <c r="D51" s="79">
        <v>45525</v>
      </c>
      <c r="E51" s="43">
        <v>16528</v>
      </c>
      <c r="F51" s="44"/>
      <c r="G51" s="44"/>
      <c r="H51" s="43">
        <f t="shared" si="0"/>
        <v>16528</v>
      </c>
    </row>
    <row r="52" spans="1:9" x14ac:dyDescent="0.25">
      <c r="A52" s="50">
        <v>38</v>
      </c>
      <c r="B52" s="56" t="s">
        <v>34</v>
      </c>
      <c r="C52" s="61" t="s">
        <v>31</v>
      </c>
      <c r="D52" s="80">
        <v>45512</v>
      </c>
      <c r="E52" s="21">
        <v>24513.800000000003</v>
      </c>
      <c r="F52" s="18">
        <v>12513.8</v>
      </c>
      <c r="G52" s="18">
        <v>12000</v>
      </c>
      <c r="H52" s="21">
        <f t="shared" si="0"/>
        <v>0</v>
      </c>
      <c r="I52" s="8" t="s">
        <v>46</v>
      </c>
    </row>
    <row r="53" spans="1:9" x14ac:dyDescent="0.25">
      <c r="A53" s="71"/>
      <c r="B53" s="76" t="s">
        <v>101</v>
      </c>
      <c r="C53" s="73" t="s">
        <v>31</v>
      </c>
      <c r="D53" s="74">
        <v>45525</v>
      </c>
      <c r="E53" s="48">
        <v>6984.5</v>
      </c>
      <c r="F53" s="44"/>
      <c r="G53" s="44"/>
      <c r="H53" s="43">
        <f t="shared" si="0"/>
        <v>6984.5</v>
      </c>
    </row>
    <row r="54" spans="1:9" x14ac:dyDescent="0.25">
      <c r="A54" s="50"/>
      <c r="B54" s="28"/>
      <c r="C54" s="63"/>
      <c r="D54" s="63" t="s">
        <v>39</v>
      </c>
      <c r="E54" s="101">
        <f>SUM(E4:E53)</f>
        <v>550358.54</v>
      </c>
      <c r="F54" s="30">
        <f>SUM(F4:F53)</f>
        <v>213184.8</v>
      </c>
      <c r="G54" s="30">
        <f>SUM(G4:G53)</f>
        <v>84648.8</v>
      </c>
      <c r="H54" s="21"/>
    </row>
    <row r="55" spans="1:9" x14ac:dyDescent="0.25">
      <c r="A55" s="59"/>
      <c r="B55" s="12"/>
      <c r="C55" s="55"/>
      <c r="D55" s="55"/>
      <c r="E55" s="70"/>
      <c r="F55" s="33"/>
      <c r="G55" s="33"/>
      <c r="H55" s="34"/>
    </row>
    <row r="56" spans="1:9" x14ac:dyDescent="0.25">
      <c r="B56" s="4" t="s">
        <v>40</v>
      </c>
      <c r="C56" s="53"/>
      <c r="D56" s="53" t="s">
        <v>41</v>
      </c>
      <c r="E56" s="53"/>
      <c r="F56" s="35" t="s">
        <v>42</v>
      </c>
      <c r="G56" s="35"/>
    </row>
    <row r="57" spans="1:9" x14ac:dyDescent="0.25">
      <c r="B57" s="12" t="s">
        <v>43</v>
      </c>
      <c r="C57" s="53"/>
      <c r="D57" s="55"/>
      <c r="E57" s="53"/>
      <c r="F57" s="35" t="s">
        <v>44</v>
      </c>
      <c r="G57" s="35"/>
    </row>
    <row r="59" spans="1:9" x14ac:dyDescent="0.25">
      <c r="B59" s="52"/>
      <c r="F59" s="8"/>
      <c r="G59" s="8"/>
    </row>
    <row r="60" spans="1:9" x14ac:dyDescent="0.25">
      <c r="A60" s="8"/>
      <c r="B60" s="52"/>
      <c r="F60" s="8"/>
      <c r="G60" s="8"/>
    </row>
  </sheetData>
  <autoFilter ref="A1:H54"/>
  <pageMargins left="0" right="0" top="0.74803149606299213" bottom="0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6" width="20.7109375" style="38" bestFit="1" customWidth="1"/>
    <col min="7" max="7" width="13.42578125" style="38" bestFit="1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45521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151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80">
        <v>45510</v>
      </c>
      <c r="E4" s="21">
        <v>27204.3</v>
      </c>
      <c r="F4" s="18">
        <v>5000</v>
      </c>
      <c r="G4" s="18">
        <f>2500</f>
        <v>2500</v>
      </c>
      <c r="H4" s="21">
        <f>E4-F4-G4</f>
        <v>19704.3</v>
      </c>
    </row>
    <row r="5" spans="1:10" x14ac:dyDescent="0.25">
      <c r="A5" s="71"/>
      <c r="B5" s="72" t="s">
        <v>11</v>
      </c>
      <c r="C5" s="73" t="s">
        <v>12</v>
      </c>
      <c r="D5" s="74">
        <v>45531</v>
      </c>
      <c r="E5" s="43">
        <v>9082.5</v>
      </c>
      <c r="F5" s="44"/>
      <c r="G5" s="44"/>
      <c r="H5" s="43">
        <f t="shared" ref="H5:H8" si="0">E5-F5-G5</f>
        <v>9082.5</v>
      </c>
    </row>
    <row r="6" spans="1:10" x14ac:dyDescent="0.25">
      <c r="A6" s="50">
        <v>2</v>
      </c>
      <c r="B6" s="56" t="s">
        <v>13</v>
      </c>
      <c r="C6" s="61" t="s">
        <v>12</v>
      </c>
      <c r="D6" s="65">
        <v>45516</v>
      </c>
      <c r="E6" s="21">
        <v>11149.8</v>
      </c>
      <c r="F6" s="18">
        <v>11149.8</v>
      </c>
      <c r="G6" s="18"/>
      <c r="H6" s="21">
        <f t="shared" si="0"/>
        <v>0</v>
      </c>
    </row>
    <row r="7" spans="1:10" x14ac:dyDescent="0.25">
      <c r="A7" s="71"/>
      <c r="B7" s="72" t="s">
        <v>13</v>
      </c>
      <c r="C7" s="73" t="s">
        <v>12</v>
      </c>
      <c r="D7" s="74">
        <v>45530</v>
      </c>
      <c r="E7" s="43">
        <v>11370</v>
      </c>
      <c r="F7" s="44"/>
      <c r="G7" s="44"/>
      <c r="H7" s="43">
        <f t="shared" si="0"/>
        <v>11370</v>
      </c>
    </row>
    <row r="8" spans="1:10" x14ac:dyDescent="0.25">
      <c r="A8" s="50">
        <v>3</v>
      </c>
      <c r="B8" s="56" t="s">
        <v>14</v>
      </c>
      <c r="C8" s="61" t="s">
        <v>12</v>
      </c>
      <c r="D8" s="80">
        <v>45511</v>
      </c>
      <c r="E8" s="21">
        <v>5980</v>
      </c>
      <c r="F8" s="18">
        <v>5980</v>
      </c>
      <c r="G8" s="18"/>
      <c r="H8" s="21">
        <f t="shared" si="0"/>
        <v>0</v>
      </c>
    </row>
    <row r="9" spans="1:10" x14ac:dyDescent="0.25">
      <c r="A9" s="50">
        <v>4</v>
      </c>
      <c r="B9" s="56" t="s">
        <v>14</v>
      </c>
      <c r="C9" s="61" t="s">
        <v>12</v>
      </c>
      <c r="D9" s="80">
        <v>45524</v>
      </c>
      <c r="E9" s="21">
        <v>12998</v>
      </c>
      <c r="F9" s="18"/>
      <c r="G9" s="18"/>
      <c r="H9" s="21">
        <f t="shared" ref="H9:H55" si="1">E9-F9-G9</f>
        <v>12998</v>
      </c>
    </row>
    <row r="10" spans="1:10" x14ac:dyDescent="0.25">
      <c r="A10" s="71"/>
      <c r="B10" s="72" t="s">
        <v>14</v>
      </c>
      <c r="C10" s="73" t="s">
        <v>12</v>
      </c>
      <c r="D10" s="79">
        <v>45532</v>
      </c>
      <c r="E10" s="43">
        <v>5603.5</v>
      </c>
      <c r="F10" s="44"/>
      <c r="G10" s="44"/>
      <c r="H10" s="43">
        <f t="shared" si="1"/>
        <v>5603.5</v>
      </c>
    </row>
    <row r="11" spans="1:10" x14ac:dyDescent="0.25">
      <c r="A11" s="50">
        <v>5</v>
      </c>
      <c r="B11" s="56" t="s">
        <v>17</v>
      </c>
      <c r="C11" s="61" t="s">
        <v>12</v>
      </c>
      <c r="D11" s="80">
        <v>45524</v>
      </c>
      <c r="E11" s="21">
        <v>1510</v>
      </c>
      <c r="F11" s="24">
        <v>1510</v>
      </c>
      <c r="G11" s="24"/>
      <c r="H11" s="21">
        <f t="shared" si="1"/>
        <v>0</v>
      </c>
      <c r="I11" s="58"/>
      <c r="J11" s="58"/>
    </row>
    <row r="12" spans="1:10" x14ac:dyDescent="0.25">
      <c r="A12" s="50">
        <v>6</v>
      </c>
      <c r="B12" s="56" t="s">
        <v>126</v>
      </c>
      <c r="C12" s="61" t="s">
        <v>12</v>
      </c>
      <c r="D12" s="80">
        <v>45511</v>
      </c>
      <c r="E12" s="21">
        <v>2000</v>
      </c>
      <c r="F12" s="24">
        <v>2000</v>
      </c>
      <c r="G12" s="24"/>
      <c r="H12" s="21">
        <f t="shared" si="1"/>
        <v>0</v>
      </c>
      <c r="I12" s="58"/>
      <c r="J12" s="58"/>
    </row>
    <row r="13" spans="1:10" x14ac:dyDescent="0.25">
      <c r="A13" s="71"/>
      <c r="B13" s="72" t="s">
        <v>126</v>
      </c>
      <c r="C13" s="73" t="s">
        <v>12</v>
      </c>
      <c r="D13" s="74">
        <v>45532</v>
      </c>
      <c r="E13" s="43">
        <v>3645.6</v>
      </c>
      <c r="F13" s="46"/>
      <c r="G13" s="46"/>
      <c r="H13" s="43">
        <f t="shared" si="1"/>
        <v>3645.6</v>
      </c>
      <c r="I13" s="58"/>
      <c r="J13" s="58"/>
    </row>
    <row r="14" spans="1:10" x14ac:dyDescent="0.25">
      <c r="A14" s="50">
        <v>7</v>
      </c>
      <c r="B14" s="57" t="s">
        <v>123</v>
      </c>
      <c r="C14" s="61" t="s">
        <v>12</v>
      </c>
      <c r="D14" s="65">
        <v>45504</v>
      </c>
      <c r="E14" s="21">
        <v>3500</v>
      </c>
      <c r="F14" s="24">
        <v>3500</v>
      </c>
      <c r="G14" s="24"/>
      <c r="H14" s="21">
        <f t="shared" si="1"/>
        <v>0</v>
      </c>
      <c r="I14" s="58"/>
      <c r="J14" s="58"/>
    </row>
    <row r="15" spans="1:10" x14ac:dyDescent="0.25">
      <c r="A15" s="71"/>
      <c r="B15" s="76" t="s">
        <v>123</v>
      </c>
      <c r="C15" s="73" t="s">
        <v>12</v>
      </c>
      <c r="D15" s="74">
        <v>45532</v>
      </c>
      <c r="E15" s="43">
        <v>2962</v>
      </c>
      <c r="F15" s="46"/>
      <c r="G15" s="46"/>
      <c r="H15" s="43">
        <f t="shared" si="1"/>
        <v>2962</v>
      </c>
      <c r="I15" s="58"/>
      <c r="J15" s="58"/>
    </row>
    <row r="16" spans="1:10" x14ac:dyDescent="0.25">
      <c r="A16" s="50">
        <v>8</v>
      </c>
      <c r="B16" s="56" t="s">
        <v>138</v>
      </c>
      <c r="C16" s="61" t="s">
        <v>12</v>
      </c>
      <c r="D16" s="80">
        <v>45509</v>
      </c>
      <c r="E16" s="21">
        <v>5748</v>
      </c>
      <c r="F16" s="24"/>
      <c r="G16" s="24"/>
      <c r="H16" s="21">
        <f t="shared" si="1"/>
        <v>5748</v>
      </c>
      <c r="I16" s="58"/>
      <c r="J16" s="58"/>
    </row>
    <row r="17" spans="1:10" x14ac:dyDescent="0.25">
      <c r="A17" s="50">
        <v>9</v>
      </c>
      <c r="B17" s="56" t="s">
        <v>19</v>
      </c>
      <c r="C17" s="61" t="s">
        <v>12</v>
      </c>
      <c r="D17" s="80">
        <v>45502</v>
      </c>
      <c r="E17" s="21">
        <v>19999.999999999993</v>
      </c>
      <c r="F17" s="24"/>
      <c r="G17" s="24">
        <v>20000</v>
      </c>
      <c r="H17" s="21">
        <f t="shared" si="1"/>
        <v>0</v>
      </c>
      <c r="I17" s="58"/>
      <c r="J17" s="58"/>
    </row>
    <row r="18" spans="1:10" x14ac:dyDescent="0.25">
      <c r="A18" s="71"/>
      <c r="B18" s="72" t="s">
        <v>19</v>
      </c>
      <c r="C18" s="73" t="s">
        <v>12</v>
      </c>
      <c r="D18" s="79">
        <v>45532</v>
      </c>
      <c r="E18" s="43">
        <v>25466</v>
      </c>
      <c r="F18" s="46"/>
      <c r="G18" s="46"/>
      <c r="H18" s="43">
        <f t="shared" si="1"/>
        <v>25466</v>
      </c>
      <c r="I18" s="58"/>
      <c r="J18" s="58"/>
    </row>
    <row r="19" spans="1:10" x14ac:dyDescent="0.25">
      <c r="A19" s="50">
        <v>10</v>
      </c>
      <c r="B19" s="56" t="s">
        <v>144</v>
      </c>
      <c r="C19" s="61" t="s">
        <v>12</v>
      </c>
      <c r="D19" s="80">
        <v>45510</v>
      </c>
      <c r="E19" s="21">
        <v>26081</v>
      </c>
      <c r="F19" s="24">
        <v>26081</v>
      </c>
      <c r="G19" s="24"/>
      <c r="H19" s="21">
        <f t="shared" si="1"/>
        <v>0</v>
      </c>
      <c r="I19" s="58"/>
      <c r="J19" s="58"/>
    </row>
    <row r="20" spans="1:10" x14ac:dyDescent="0.25">
      <c r="A20" s="50">
        <v>11</v>
      </c>
      <c r="B20" s="56" t="s">
        <v>144</v>
      </c>
      <c r="C20" s="61" t="s">
        <v>12</v>
      </c>
      <c r="D20" s="80">
        <v>45517</v>
      </c>
      <c r="E20" s="21">
        <v>9469</v>
      </c>
      <c r="F20" s="24"/>
      <c r="G20" s="24"/>
      <c r="H20" s="21">
        <f t="shared" si="1"/>
        <v>9469</v>
      </c>
      <c r="I20" s="58"/>
      <c r="J20" s="58"/>
    </row>
    <row r="21" spans="1:10" x14ac:dyDescent="0.25">
      <c r="A21" s="50">
        <v>12</v>
      </c>
      <c r="B21" s="56" t="s">
        <v>148</v>
      </c>
      <c r="C21" s="61" t="s">
        <v>12</v>
      </c>
      <c r="D21" s="65">
        <v>45524</v>
      </c>
      <c r="E21" s="21">
        <v>1310</v>
      </c>
      <c r="F21" s="24"/>
      <c r="G21" s="24">
        <v>1310</v>
      </c>
      <c r="H21" s="21">
        <f t="shared" si="1"/>
        <v>0</v>
      </c>
      <c r="I21" s="58"/>
      <c r="J21" s="58"/>
    </row>
    <row r="22" spans="1:10" x14ac:dyDescent="0.25">
      <c r="A22" s="50">
        <v>13</v>
      </c>
      <c r="B22" s="56" t="s">
        <v>126</v>
      </c>
      <c r="C22" s="61" t="s">
        <v>12</v>
      </c>
      <c r="D22" s="65">
        <v>45524</v>
      </c>
      <c r="E22" s="21">
        <v>2510.1999999999998</v>
      </c>
      <c r="F22" s="24">
        <v>510.2</v>
      </c>
      <c r="G22" s="24">
        <v>2000</v>
      </c>
      <c r="H22" s="21">
        <f t="shared" si="1"/>
        <v>0</v>
      </c>
      <c r="I22" s="58"/>
      <c r="J22" s="58"/>
    </row>
    <row r="23" spans="1:10" x14ac:dyDescent="0.25">
      <c r="A23" s="50">
        <v>14</v>
      </c>
      <c r="B23" s="56" t="s">
        <v>105</v>
      </c>
      <c r="C23" s="61" t="s">
        <v>12</v>
      </c>
      <c r="D23" s="65">
        <v>45524</v>
      </c>
      <c r="E23" s="21">
        <v>3630</v>
      </c>
      <c r="F23" s="24">
        <v>3630</v>
      </c>
      <c r="G23" s="24"/>
      <c r="H23" s="21">
        <f t="shared" si="1"/>
        <v>0</v>
      </c>
      <c r="I23" s="58"/>
      <c r="J23" s="58"/>
    </row>
    <row r="24" spans="1:10" x14ac:dyDescent="0.25">
      <c r="A24" s="50">
        <v>15</v>
      </c>
      <c r="B24" s="56" t="s">
        <v>149</v>
      </c>
      <c r="C24" s="61" t="s">
        <v>12</v>
      </c>
      <c r="D24" s="65">
        <v>45524</v>
      </c>
      <c r="E24" s="21">
        <v>3700</v>
      </c>
      <c r="F24" s="24">
        <v>3700</v>
      </c>
      <c r="G24" s="24"/>
      <c r="H24" s="21">
        <f t="shared" si="1"/>
        <v>0</v>
      </c>
      <c r="I24" s="58"/>
      <c r="J24" s="58"/>
    </row>
    <row r="25" spans="1:10" x14ac:dyDescent="0.25">
      <c r="A25" s="50">
        <v>16</v>
      </c>
      <c r="B25" s="56" t="s">
        <v>16</v>
      </c>
      <c r="C25" s="61" t="s">
        <v>12</v>
      </c>
      <c r="D25" s="65">
        <v>45524</v>
      </c>
      <c r="E25" s="21">
        <v>4964</v>
      </c>
      <c r="F25" s="24">
        <v>4964</v>
      </c>
      <c r="G25" s="24"/>
      <c r="H25" s="21">
        <f t="shared" si="1"/>
        <v>0</v>
      </c>
      <c r="I25" s="58"/>
      <c r="J25" s="58"/>
    </row>
    <row r="26" spans="1:10" x14ac:dyDescent="0.25">
      <c r="A26" s="71"/>
      <c r="B26" s="72" t="s">
        <v>16</v>
      </c>
      <c r="C26" s="73" t="s">
        <v>12</v>
      </c>
      <c r="D26" s="74">
        <v>45531</v>
      </c>
      <c r="E26" s="43">
        <v>7861</v>
      </c>
      <c r="F26" s="46"/>
      <c r="G26" s="46"/>
      <c r="H26" s="43">
        <f t="shared" si="1"/>
        <v>7861</v>
      </c>
      <c r="I26" s="58"/>
      <c r="J26" s="58"/>
    </row>
    <row r="27" spans="1:10" x14ac:dyDescent="0.25">
      <c r="A27" s="71"/>
      <c r="B27" s="72" t="s">
        <v>49</v>
      </c>
      <c r="C27" s="73" t="s">
        <v>12</v>
      </c>
      <c r="D27" s="74">
        <v>45532</v>
      </c>
      <c r="E27" s="43">
        <v>5049</v>
      </c>
      <c r="F27" s="46"/>
      <c r="G27" s="46"/>
      <c r="H27" s="43">
        <f t="shared" si="1"/>
        <v>5049</v>
      </c>
      <c r="I27" s="58"/>
      <c r="J27" s="58"/>
    </row>
    <row r="28" spans="1:10" x14ac:dyDescent="0.25">
      <c r="A28" s="71"/>
      <c r="B28" s="72" t="s">
        <v>152</v>
      </c>
      <c r="C28" s="73" t="s">
        <v>12</v>
      </c>
      <c r="D28" s="74">
        <v>45532</v>
      </c>
      <c r="E28" s="43">
        <v>4934</v>
      </c>
      <c r="F28" s="46"/>
      <c r="G28" s="46"/>
      <c r="H28" s="43">
        <f t="shared" si="1"/>
        <v>4934</v>
      </c>
      <c r="I28" s="58"/>
      <c r="J28" s="58"/>
    </row>
    <row r="29" spans="1:10" x14ac:dyDescent="0.25">
      <c r="A29" s="71"/>
      <c r="B29" s="72" t="s">
        <v>20</v>
      </c>
      <c r="C29" s="73" t="s">
        <v>12</v>
      </c>
      <c r="D29" s="74">
        <v>45531</v>
      </c>
      <c r="E29" s="43">
        <v>16649</v>
      </c>
      <c r="F29" s="46"/>
      <c r="G29" s="46"/>
      <c r="H29" s="43">
        <f t="shared" si="1"/>
        <v>16649</v>
      </c>
      <c r="I29" s="58"/>
      <c r="J29" s="58"/>
    </row>
    <row r="30" spans="1:10" x14ac:dyDescent="0.25">
      <c r="A30" s="71"/>
      <c r="B30" s="72" t="s">
        <v>26</v>
      </c>
      <c r="C30" s="73" t="s">
        <v>12</v>
      </c>
      <c r="D30" s="74">
        <v>45530</v>
      </c>
      <c r="E30" s="43">
        <v>1518</v>
      </c>
      <c r="F30" s="46"/>
      <c r="G30" s="46"/>
      <c r="H30" s="43">
        <f t="shared" si="1"/>
        <v>1518</v>
      </c>
      <c r="I30" s="58"/>
      <c r="J30" s="58"/>
    </row>
    <row r="31" spans="1:10" x14ac:dyDescent="0.25">
      <c r="A31" s="71"/>
      <c r="B31" s="72" t="s">
        <v>57</v>
      </c>
      <c r="C31" s="73" t="s">
        <v>12</v>
      </c>
      <c r="D31" s="74">
        <v>45530</v>
      </c>
      <c r="E31" s="43">
        <v>7095</v>
      </c>
      <c r="F31" s="46"/>
      <c r="G31" s="46"/>
      <c r="H31" s="43">
        <f t="shared" si="1"/>
        <v>7095</v>
      </c>
      <c r="I31" s="58"/>
      <c r="J31" s="58"/>
    </row>
    <row r="32" spans="1:10" x14ac:dyDescent="0.25">
      <c r="A32" s="71"/>
      <c r="B32" s="72" t="s">
        <v>135</v>
      </c>
      <c r="C32" s="73" t="s">
        <v>12</v>
      </c>
      <c r="D32" s="74">
        <v>45530</v>
      </c>
      <c r="E32" s="43">
        <v>3466</v>
      </c>
      <c r="F32" s="46"/>
      <c r="G32" s="46"/>
      <c r="H32" s="43">
        <f t="shared" si="1"/>
        <v>3466</v>
      </c>
      <c r="I32" s="58"/>
      <c r="J32" s="58"/>
    </row>
    <row r="33" spans="1:10" x14ac:dyDescent="0.25">
      <c r="A33" s="71"/>
      <c r="B33" s="72" t="s">
        <v>27</v>
      </c>
      <c r="C33" s="73" t="s">
        <v>12</v>
      </c>
      <c r="D33" s="74">
        <v>45530</v>
      </c>
      <c r="E33" s="43">
        <v>1994</v>
      </c>
      <c r="F33" s="46"/>
      <c r="G33" s="46"/>
      <c r="H33" s="43">
        <f t="shared" si="1"/>
        <v>1994</v>
      </c>
      <c r="I33" s="58"/>
      <c r="J33" s="58"/>
    </row>
    <row r="34" spans="1:10" x14ac:dyDescent="0.25">
      <c r="A34" s="71"/>
      <c r="B34" s="72" t="s">
        <v>65</v>
      </c>
      <c r="C34" s="73" t="s">
        <v>12</v>
      </c>
      <c r="D34" s="74">
        <v>45530</v>
      </c>
      <c r="E34" s="43">
        <v>3956</v>
      </c>
      <c r="F34" s="46"/>
      <c r="G34" s="46"/>
      <c r="H34" s="43">
        <f t="shared" si="1"/>
        <v>3956</v>
      </c>
      <c r="I34" s="58"/>
      <c r="J34" s="58"/>
    </row>
    <row r="35" spans="1:10" x14ac:dyDescent="0.25">
      <c r="A35" s="71"/>
      <c r="B35" s="72" t="s">
        <v>81</v>
      </c>
      <c r="C35" s="73" t="s">
        <v>12</v>
      </c>
      <c r="D35" s="74">
        <v>45530</v>
      </c>
      <c r="E35" s="43">
        <v>1691.5</v>
      </c>
      <c r="F35" s="46"/>
      <c r="G35" s="46"/>
      <c r="H35" s="43">
        <f t="shared" si="1"/>
        <v>1691.5</v>
      </c>
      <c r="I35" s="58"/>
      <c r="J35" s="58"/>
    </row>
    <row r="36" spans="1:10" x14ac:dyDescent="0.25">
      <c r="A36" s="71"/>
      <c r="B36" s="72" t="s">
        <v>15</v>
      </c>
      <c r="C36" s="73" t="s">
        <v>12</v>
      </c>
      <c r="D36" s="74">
        <v>45530</v>
      </c>
      <c r="E36" s="43">
        <v>5079</v>
      </c>
      <c r="F36" s="46"/>
      <c r="G36" s="46"/>
      <c r="H36" s="43">
        <f t="shared" si="1"/>
        <v>5079</v>
      </c>
      <c r="I36" s="58"/>
      <c r="J36" s="58"/>
    </row>
    <row r="37" spans="1:10" x14ac:dyDescent="0.25">
      <c r="A37" s="50">
        <v>17</v>
      </c>
      <c r="B37" s="56" t="s">
        <v>33</v>
      </c>
      <c r="C37" s="61" t="s">
        <v>31</v>
      </c>
      <c r="D37" s="65">
        <v>45498</v>
      </c>
      <c r="E37" s="21">
        <v>20435.84</v>
      </c>
      <c r="F37" s="18">
        <v>435.84</v>
      </c>
      <c r="G37" s="18">
        <f>10000+10000</f>
        <v>20000</v>
      </c>
      <c r="H37" s="21">
        <f t="shared" si="1"/>
        <v>0</v>
      </c>
    </row>
    <row r="38" spans="1:10" x14ac:dyDescent="0.25">
      <c r="A38" s="50">
        <v>18</v>
      </c>
      <c r="B38" s="56" t="s">
        <v>33</v>
      </c>
      <c r="C38" s="61" t="s">
        <v>31</v>
      </c>
      <c r="D38" s="80">
        <v>45512</v>
      </c>
      <c r="E38" s="21">
        <v>13823</v>
      </c>
      <c r="F38" s="18"/>
      <c r="G38" s="18"/>
      <c r="H38" s="21">
        <f t="shared" si="1"/>
        <v>13823</v>
      </c>
    </row>
    <row r="39" spans="1:10" x14ac:dyDescent="0.25">
      <c r="A39" s="71"/>
      <c r="B39" s="72" t="s">
        <v>33</v>
      </c>
      <c r="C39" s="73" t="s">
        <v>31</v>
      </c>
      <c r="D39" s="79">
        <v>45533</v>
      </c>
      <c r="E39" s="43">
        <v>11948</v>
      </c>
      <c r="F39" s="44"/>
      <c r="G39" s="44"/>
      <c r="H39" s="43">
        <f t="shared" si="1"/>
        <v>11948</v>
      </c>
    </row>
    <row r="40" spans="1:10" x14ac:dyDescent="0.25">
      <c r="A40" s="50">
        <v>19</v>
      </c>
      <c r="B40" s="56" t="s">
        <v>53</v>
      </c>
      <c r="C40" s="61" t="s">
        <v>31</v>
      </c>
      <c r="D40" s="80">
        <v>45512</v>
      </c>
      <c r="E40" s="21">
        <v>10551.2</v>
      </c>
      <c r="F40" s="18"/>
      <c r="G40" s="18">
        <v>10551.2</v>
      </c>
      <c r="H40" s="21">
        <f t="shared" si="1"/>
        <v>0</v>
      </c>
    </row>
    <row r="41" spans="1:10" x14ac:dyDescent="0.25">
      <c r="A41" s="50">
        <v>20</v>
      </c>
      <c r="B41" s="56" t="s">
        <v>53</v>
      </c>
      <c r="C41" s="61" t="s">
        <v>31</v>
      </c>
      <c r="D41" s="65">
        <v>45525</v>
      </c>
      <c r="E41" s="21">
        <v>23207</v>
      </c>
      <c r="F41" s="18"/>
      <c r="G41" s="18"/>
      <c r="H41" s="21">
        <f t="shared" si="1"/>
        <v>23207</v>
      </c>
    </row>
    <row r="42" spans="1:10" x14ac:dyDescent="0.25">
      <c r="A42" s="71"/>
      <c r="B42" s="72" t="s">
        <v>53</v>
      </c>
      <c r="C42" s="73" t="s">
        <v>31</v>
      </c>
      <c r="D42" s="74">
        <v>45533</v>
      </c>
      <c r="E42" s="43">
        <v>9300</v>
      </c>
      <c r="F42" s="44"/>
      <c r="G42" s="44"/>
      <c r="H42" s="43">
        <f t="shared" si="1"/>
        <v>9300</v>
      </c>
    </row>
    <row r="43" spans="1:10" x14ac:dyDescent="0.25">
      <c r="A43" s="50">
        <v>21</v>
      </c>
      <c r="B43" s="56" t="s">
        <v>32</v>
      </c>
      <c r="C43" s="61" t="s">
        <v>31</v>
      </c>
      <c r="D43" s="80">
        <v>45512</v>
      </c>
      <c r="E43" s="21">
        <v>3043.4</v>
      </c>
      <c r="F43" s="18">
        <v>3043.4</v>
      </c>
      <c r="G43" s="18"/>
      <c r="H43" s="21">
        <f t="shared" si="1"/>
        <v>0</v>
      </c>
    </row>
    <row r="44" spans="1:10" x14ac:dyDescent="0.25">
      <c r="A44" s="50">
        <v>22</v>
      </c>
      <c r="B44" s="56" t="s">
        <v>32</v>
      </c>
      <c r="C44" s="61" t="s">
        <v>31</v>
      </c>
      <c r="D44" s="80">
        <v>45519</v>
      </c>
      <c r="E44" s="21">
        <v>2884</v>
      </c>
      <c r="F44" s="18"/>
      <c r="G44" s="18"/>
      <c r="H44" s="21">
        <f t="shared" si="1"/>
        <v>2884</v>
      </c>
    </row>
    <row r="45" spans="1:10" x14ac:dyDescent="0.25">
      <c r="A45" s="71"/>
      <c r="B45" s="72" t="s">
        <v>32</v>
      </c>
      <c r="C45" s="73" t="s">
        <v>31</v>
      </c>
      <c r="D45" s="79">
        <v>45533</v>
      </c>
      <c r="E45" s="43">
        <v>1026</v>
      </c>
      <c r="F45" s="44"/>
      <c r="G45" s="44"/>
      <c r="H45" s="43">
        <f t="shared" ref="H45" si="2">E45-F45-G45</f>
        <v>1026</v>
      </c>
    </row>
    <row r="46" spans="1:10" x14ac:dyDescent="0.25">
      <c r="A46" s="50">
        <v>23</v>
      </c>
      <c r="B46" s="57" t="s">
        <v>35</v>
      </c>
      <c r="C46" s="61" t="s">
        <v>31</v>
      </c>
      <c r="D46" s="65">
        <v>45498</v>
      </c>
      <c r="E46" s="21">
        <v>800</v>
      </c>
      <c r="F46" s="18">
        <v>800</v>
      </c>
      <c r="G46" s="18"/>
      <c r="H46" s="21">
        <f t="shared" si="1"/>
        <v>0</v>
      </c>
    </row>
    <row r="47" spans="1:10" x14ac:dyDescent="0.25">
      <c r="A47" s="71"/>
      <c r="B47" s="76" t="s">
        <v>35</v>
      </c>
      <c r="C47" s="73" t="s">
        <v>31</v>
      </c>
      <c r="D47" s="74">
        <v>45533</v>
      </c>
      <c r="E47" s="43">
        <v>6566.8</v>
      </c>
      <c r="F47" s="44"/>
      <c r="G47" s="44"/>
      <c r="H47" s="43">
        <f t="shared" si="1"/>
        <v>6566.8</v>
      </c>
    </row>
    <row r="48" spans="1:10" x14ac:dyDescent="0.25">
      <c r="A48" s="50">
        <v>24</v>
      </c>
      <c r="B48" s="56" t="s">
        <v>50</v>
      </c>
      <c r="C48" s="61" t="s">
        <v>31</v>
      </c>
      <c r="D48" s="80">
        <v>45525</v>
      </c>
      <c r="E48" s="21">
        <v>6137</v>
      </c>
      <c r="F48" s="18">
        <v>6137</v>
      </c>
      <c r="G48" s="18"/>
      <c r="H48" s="21">
        <f t="shared" si="1"/>
        <v>0</v>
      </c>
    </row>
    <row r="49" spans="1:8" x14ac:dyDescent="0.25">
      <c r="A49" s="71"/>
      <c r="B49" s="72" t="s">
        <v>50</v>
      </c>
      <c r="C49" s="73" t="s">
        <v>31</v>
      </c>
      <c r="D49" s="79">
        <v>45533</v>
      </c>
      <c r="E49" s="43">
        <v>11573</v>
      </c>
      <c r="F49" s="44"/>
      <c r="G49" s="44"/>
      <c r="H49" s="43">
        <f t="shared" si="1"/>
        <v>11573</v>
      </c>
    </row>
    <row r="50" spans="1:8" x14ac:dyDescent="0.25">
      <c r="A50" s="50">
        <v>25</v>
      </c>
      <c r="B50" s="56" t="s">
        <v>70</v>
      </c>
      <c r="C50" s="61" t="s">
        <v>31</v>
      </c>
      <c r="D50" s="80">
        <v>45527</v>
      </c>
      <c r="E50" s="21">
        <v>6377.5</v>
      </c>
      <c r="F50" s="18">
        <v>6377.5</v>
      </c>
      <c r="G50" s="18"/>
      <c r="H50" s="21">
        <f t="shared" si="1"/>
        <v>0</v>
      </c>
    </row>
    <row r="51" spans="1:8" x14ac:dyDescent="0.25">
      <c r="A51" s="71"/>
      <c r="B51" s="72" t="s">
        <v>70</v>
      </c>
      <c r="C51" s="73" t="s">
        <v>31</v>
      </c>
      <c r="D51" s="79">
        <v>45534</v>
      </c>
      <c r="E51" s="43">
        <v>4928</v>
      </c>
      <c r="F51" s="44"/>
      <c r="G51" s="44"/>
      <c r="H51" s="43">
        <f t="shared" si="1"/>
        <v>4928</v>
      </c>
    </row>
    <row r="52" spans="1:8" x14ac:dyDescent="0.25">
      <c r="A52" s="50">
        <v>26</v>
      </c>
      <c r="B52" s="56" t="s">
        <v>37</v>
      </c>
      <c r="C52" s="61" t="s">
        <v>31</v>
      </c>
      <c r="D52" s="80">
        <v>45525</v>
      </c>
      <c r="E52" s="21">
        <v>16528</v>
      </c>
      <c r="F52" s="18">
        <v>16528</v>
      </c>
      <c r="G52" s="18"/>
      <c r="H52" s="21">
        <f t="shared" si="1"/>
        <v>0</v>
      </c>
    </row>
    <row r="53" spans="1:8" x14ac:dyDescent="0.25">
      <c r="A53" s="71"/>
      <c r="B53" s="72" t="s">
        <v>37</v>
      </c>
      <c r="C53" s="73" t="s">
        <v>31</v>
      </c>
      <c r="D53" s="74">
        <v>45533</v>
      </c>
      <c r="E53" s="43">
        <v>10320.799999999999</v>
      </c>
      <c r="F53" s="44"/>
      <c r="G53" s="44"/>
      <c r="H53" s="43">
        <f t="shared" si="1"/>
        <v>10320.799999999999</v>
      </c>
    </row>
    <row r="54" spans="1:8" x14ac:dyDescent="0.25">
      <c r="A54" s="50">
        <v>27</v>
      </c>
      <c r="B54" s="57" t="s">
        <v>101</v>
      </c>
      <c r="C54" s="61" t="s">
        <v>31</v>
      </c>
      <c r="D54" s="65">
        <v>45525</v>
      </c>
      <c r="E54" s="21">
        <v>6984.5</v>
      </c>
      <c r="F54" s="18">
        <v>6984.5</v>
      </c>
      <c r="G54" s="18"/>
      <c r="H54" s="21">
        <f t="shared" si="1"/>
        <v>0</v>
      </c>
    </row>
    <row r="55" spans="1:8" x14ac:dyDescent="0.25">
      <c r="A55" s="71"/>
      <c r="B55" s="76" t="s">
        <v>36</v>
      </c>
      <c r="C55" s="73" t="s">
        <v>31</v>
      </c>
      <c r="D55" s="74">
        <v>45533</v>
      </c>
      <c r="E55" s="48">
        <v>6452</v>
      </c>
      <c r="F55" s="44"/>
      <c r="G55" s="44"/>
      <c r="H55" s="43">
        <f t="shared" si="1"/>
        <v>6452</v>
      </c>
    </row>
    <row r="56" spans="1:8" x14ac:dyDescent="0.25">
      <c r="A56" s="50"/>
      <c r="B56" s="28"/>
      <c r="C56" s="63"/>
      <c r="D56" s="63" t="s">
        <v>39</v>
      </c>
      <c r="E56" s="101">
        <f>SUM(E4:E55)</f>
        <v>432062.44000000006</v>
      </c>
      <c r="F56" s="30">
        <f>SUM(F4:F55)</f>
        <v>108331.23999999999</v>
      </c>
      <c r="G56" s="30"/>
      <c r="H56" s="21">
        <f>SUM(H4:H55)</f>
        <v>267370</v>
      </c>
    </row>
    <row r="57" spans="1:8" x14ac:dyDescent="0.25">
      <c r="A57" s="59"/>
      <c r="B57" s="12"/>
      <c r="C57" s="55"/>
      <c r="D57" s="55"/>
      <c r="E57" s="70"/>
      <c r="F57" s="33"/>
      <c r="G57" s="33"/>
      <c r="H57" s="34"/>
    </row>
    <row r="58" spans="1:8" x14ac:dyDescent="0.25">
      <c r="B58" s="4" t="s">
        <v>40</v>
      </c>
      <c r="C58" s="53"/>
      <c r="D58" s="53" t="s">
        <v>41</v>
      </c>
      <c r="E58" s="53"/>
      <c r="F58" s="35" t="s">
        <v>42</v>
      </c>
      <c r="G58" s="35"/>
    </row>
    <row r="59" spans="1:8" x14ac:dyDescent="0.25">
      <c r="B59" s="12" t="s">
        <v>43</v>
      </c>
      <c r="C59" s="53"/>
      <c r="D59" s="55"/>
      <c r="E59" s="53"/>
      <c r="F59" s="35" t="s">
        <v>44</v>
      </c>
      <c r="G59" s="35"/>
    </row>
    <row r="61" spans="1:8" x14ac:dyDescent="0.25">
      <c r="B61" s="52"/>
      <c r="F61" s="8"/>
      <c r="G61" s="8"/>
    </row>
    <row r="62" spans="1:8" x14ac:dyDescent="0.25">
      <c r="A62" s="8"/>
      <c r="B62" s="52"/>
      <c r="F62" s="8"/>
      <c r="G62" s="8"/>
    </row>
  </sheetData>
  <autoFilter ref="A1:H56"/>
  <pageMargins left="0" right="0" top="0.74803149606299213" bottom="0" header="0.31496062992125984" footer="0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7" width="13.5703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45528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153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80">
        <v>45510</v>
      </c>
      <c r="E4" s="21">
        <v>19704.3</v>
      </c>
      <c r="F4" s="18"/>
      <c r="G4" s="18"/>
      <c r="H4" s="21">
        <f>E4-F4-G4</f>
        <v>19704.3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45531</v>
      </c>
      <c r="E5" s="21">
        <v>9082.5</v>
      </c>
      <c r="F5" s="18"/>
      <c r="G5" s="18"/>
      <c r="H5" s="21">
        <f t="shared" ref="H5:H37" si="0">E5-F5-G5</f>
        <v>9082.5</v>
      </c>
    </row>
    <row r="6" spans="1:10" x14ac:dyDescent="0.25">
      <c r="A6" s="50">
        <v>3</v>
      </c>
      <c r="B6" s="56" t="s">
        <v>13</v>
      </c>
      <c r="C6" s="61" t="s">
        <v>12</v>
      </c>
      <c r="D6" s="65">
        <v>45530</v>
      </c>
      <c r="E6" s="21">
        <v>11370</v>
      </c>
      <c r="F6" s="18"/>
      <c r="G6" s="18"/>
      <c r="H6" s="21">
        <f t="shared" si="0"/>
        <v>11370</v>
      </c>
    </row>
    <row r="7" spans="1:10" x14ac:dyDescent="0.25">
      <c r="A7" s="50">
        <v>4</v>
      </c>
      <c r="B7" s="56" t="s">
        <v>14</v>
      </c>
      <c r="C7" s="61" t="s">
        <v>12</v>
      </c>
      <c r="D7" s="80">
        <v>45524</v>
      </c>
      <c r="E7" s="21">
        <v>12998</v>
      </c>
      <c r="F7" s="18"/>
      <c r="G7" s="18"/>
      <c r="H7" s="21">
        <f t="shared" si="0"/>
        <v>12998</v>
      </c>
    </row>
    <row r="8" spans="1:10" x14ac:dyDescent="0.25">
      <c r="A8" s="50">
        <v>5</v>
      </c>
      <c r="B8" s="56" t="s">
        <v>14</v>
      </c>
      <c r="C8" s="61" t="s">
        <v>12</v>
      </c>
      <c r="D8" s="80">
        <v>45532</v>
      </c>
      <c r="E8" s="21">
        <v>5603.5</v>
      </c>
      <c r="F8" s="18"/>
      <c r="G8" s="18"/>
      <c r="H8" s="21">
        <f t="shared" si="0"/>
        <v>5603.5</v>
      </c>
    </row>
    <row r="9" spans="1:10" x14ac:dyDescent="0.25">
      <c r="A9" s="50">
        <v>6</v>
      </c>
      <c r="B9" s="56" t="s">
        <v>126</v>
      </c>
      <c r="C9" s="61" t="s">
        <v>12</v>
      </c>
      <c r="D9" s="65">
        <v>45532</v>
      </c>
      <c r="E9" s="21">
        <v>3645.6</v>
      </c>
      <c r="F9" s="24"/>
      <c r="G9" s="24">
        <v>3645.6</v>
      </c>
      <c r="H9" s="21">
        <f t="shared" si="0"/>
        <v>0</v>
      </c>
      <c r="I9" s="58"/>
      <c r="J9" s="58"/>
    </row>
    <row r="10" spans="1:10" x14ac:dyDescent="0.25">
      <c r="A10" s="50">
        <v>7</v>
      </c>
      <c r="B10" s="57" t="s">
        <v>123</v>
      </c>
      <c r="C10" s="61" t="s">
        <v>12</v>
      </c>
      <c r="D10" s="65">
        <v>45532</v>
      </c>
      <c r="E10" s="21">
        <v>2962</v>
      </c>
      <c r="F10" s="24"/>
      <c r="G10" s="24"/>
      <c r="H10" s="21">
        <f t="shared" si="0"/>
        <v>2962</v>
      </c>
      <c r="I10" s="58"/>
      <c r="J10" s="58"/>
    </row>
    <row r="11" spans="1:10" x14ac:dyDescent="0.25">
      <c r="A11" s="50">
        <v>8</v>
      </c>
      <c r="B11" s="56" t="s">
        <v>138</v>
      </c>
      <c r="C11" s="61" t="s">
        <v>12</v>
      </c>
      <c r="D11" s="80">
        <v>45509</v>
      </c>
      <c r="E11" s="21">
        <v>5748</v>
      </c>
      <c r="F11" s="24"/>
      <c r="G11" s="24">
        <v>3000</v>
      </c>
      <c r="H11" s="21">
        <f t="shared" si="0"/>
        <v>2748</v>
      </c>
      <c r="I11" s="58"/>
      <c r="J11" s="58"/>
    </row>
    <row r="12" spans="1:10" x14ac:dyDescent="0.25">
      <c r="A12" s="50">
        <v>9</v>
      </c>
      <c r="B12" s="56" t="s">
        <v>19</v>
      </c>
      <c r="C12" s="61" t="s">
        <v>12</v>
      </c>
      <c r="D12" s="80">
        <v>45532</v>
      </c>
      <c r="E12" s="21">
        <v>25466</v>
      </c>
      <c r="F12" s="24"/>
      <c r="G12" s="24"/>
      <c r="H12" s="21">
        <f t="shared" si="0"/>
        <v>25466</v>
      </c>
      <c r="I12" s="58"/>
      <c r="J12" s="58"/>
    </row>
    <row r="13" spans="1:10" x14ac:dyDescent="0.25">
      <c r="A13" s="50">
        <v>10</v>
      </c>
      <c r="B13" s="56" t="s">
        <v>144</v>
      </c>
      <c r="C13" s="61" t="s">
        <v>12</v>
      </c>
      <c r="D13" s="80">
        <v>45517</v>
      </c>
      <c r="E13" s="21">
        <v>9469</v>
      </c>
      <c r="F13" s="24"/>
      <c r="G13" s="24"/>
      <c r="H13" s="21">
        <f t="shared" si="0"/>
        <v>9469</v>
      </c>
      <c r="I13" s="58"/>
      <c r="J13" s="58"/>
    </row>
    <row r="14" spans="1:10" x14ac:dyDescent="0.25">
      <c r="A14" s="50">
        <v>11</v>
      </c>
      <c r="B14" s="56" t="s">
        <v>16</v>
      </c>
      <c r="C14" s="61" t="s">
        <v>12</v>
      </c>
      <c r="D14" s="65">
        <v>45531</v>
      </c>
      <c r="E14" s="21">
        <v>7861</v>
      </c>
      <c r="F14" s="24"/>
      <c r="G14" s="24"/>
      <c r="H14" s="21">
        <f t="shared" si="0"/>
        <v>7861</v>
      </c>
      <c r="I14" s="58"/>
      <c r="J14" s="58"/>
    </row>
    <row r="15" spans="1:10" x14ac:dyDescent="0.25">
      <c r="A15" s="50">
        <v>12</v>
      </c>
      <c r="B15" s="56" t="s">
        <v>49</v>
      </c>
      <c r="C15" s="61" t="s">
        <v>12</v>
      </c>
      <c r="D15" s="65">
        <v>45532</v>
      </c>
      <c r="E15" s="21">
        <v>5049</v>
      </c>
      <c r="F15" s="24"/>
      <c r="G15" s="24"/>
      <c r="H15" s="21">
        <f t="shared" si="0"/>
        <v>5049</v>
      </c>
      <c r="I15" s="58"/>
      <c r="J15" s="58"/>
    </row>
    <row r="16" spans="1:10" x14ac:dyDescent="0.25">
      <c r="A16" s="50">
        <v>13</v>
      </c>
      <c r="B16" s="56" t="s">
        <v>152</v>
      </c>
      <c r="C16" s="61" t="s">
        <v>12</v>
      </c>
      <c r="D16" s="65">
        <v>45532</v>
      </c>
      <c r="E16" s="21">
        <v>4934</v>
      </c>
      <c r="F16" s="24"/>
      <c r="G16" s="24"/>
      <c r="H16" s="21">
        <f t="shared" si="0"/>
        <v>4934</v>
      </c>
      <c r="I16" s="58"/>
      <c r="J16" s="58"/>
    </row>
    <row r="17" spans="1:10" x14ac:dyDescent="0.25">
      <c r="A17" s="50">
        <v>14</v>
      </c>
      <c r="B17" s="56" t="s">
        <v>20</v>
      </c>
      <c r="C17" s="61" t="s">
        <v>12</v>
      </c>
      <c r="D17" s="65">
        <v>45531</v>
      </c>
      <c r="E17" s="21">
        <v>16649</v>
      </c>
      <c r="F17" s="24"/>
      <c r="G17" s="24"/>
      <c r="H17" s="21">
        <f t="shared" si="0"/>
        <v>16649</v>
      </c>
      <c r="I17" s="58"/>
      <c r="J17" s="58"/>
    </row>
    <row r="18" spans="1:10" x14ac:dyDescent="0.25">
      <c r="A18" s="50">
        <v>15</v>
      </c>
      <c r="B18" s="56" t="s">
        <v>26</v>
      </c>
      <c r="C18" s="61" t="s">
        <v>12</v>
      </c>
      <c r="D18" s="65">
        <v>45530</v>
      </c>
      <c r="E18" s="21">
        <v>1518</v>
      </c>
      <c r="F18" s="24"/>
      <c r="G18" s="24"/>
      <c r="H18" s="21">
        <f t="shared" si="0"/>
        <v>1518</v>
      </c>
      <c r="I18" s="58"/>
      <c r="J18" s="58"/>
    </row>
    <row r="19" spans="1:10" x14ac:dyDescent="0.25">
      <c r="A19" s="50">
        <v>16</v>
      </c>
      <c r="B19" s="56" t="s">
        <v>57</v>
      </c>
      <c r="C19" s="61" t="s">
        <v>12</v>
      </c>
      <c r="D19" s="65">
        <v>45530</v>
      </c>
      <c r="E19" s="21">
        <v>7095</v>
      </c>
      <c r="F19" s="24"/>
      <c r="G19" s="24"/>
      <c r="H19" s="21">
        <f t="shared" si="0"/>
        <v>7095</v>
      </c>
      <c r="I19" s="58"/>
      <c r="J19" s="58"/>
    </row>
    <row r="20" spans="1:10" x14ac:dyDescent="0.25">
      <c r="A20" s="50">
        <v>17</v>
      </c>
      <c r="B20" s="56" t="s">
        <v>135</v>
      </c>
      <c r="C20" s="61" t="s">
        <v>12</v>
      </c>
      <c r="D20" s="65">
        <v>45530</v>
      </c>
      <c r="E20" s="21">
        <v>3466</v>
      </c>
      <c r="F20" s="24"/>
      <c r="G20" s="24"/>
      <c r="H20" s="21">
        <f t="shared" si="0"/>
        <v>3466</v>
      </c>
      <c r="I20" s="58"/>
      <c r="J20" s="58"/>
    </row>
    <row r="21" spans="1:10" x14ac:dyDescent="0.25">
      <c r="A21" s="50">
        <v>18</v>
      </c>
      <c r="B21" s="56" t="s">
        <v>27</v>
      </c>
      <c r="C21" s="61" t="s">
        <v>12</v>
      </c>
      <c r="D21" s="65">
        <v>45530</v>
      </c>
      <c r="E21" s="21">
        <v>1994</v>
      </c>
      <c r="F21" s="24"/>
      <c r="G21" s="24"/>
      <c r="H21" s="21">
        <f t="shared" si="0"/>
        <v>1994</v>
      </c>
      <c r="I21" s="58"/>
      <c r="J21" s="58"/>
    </row>
    <row r="22" spans="1:10" x14ac:dyDescent="0.25">
      <c r="A22" s="50">
        <v>19</v>
      </c>
      <c r="B22" s="56" t="s">
        <v>65</v>
      </c>
      <c r="C22" s="61" t="s">
        <v>12</v>
      </c>
      <c r="D22" s="65">
        <v>45530</v>
      </c>
      <c r="E22" s="21">
        <v>3956</v>
      </c>
      <c r="F22" s="24"/>
      <c r="G22" s="24"/>
      <c r="H22" s="21">
        <f t="shared" si="0"/>
        <v>3956</v>
      </c>
      <c r="I22" s="58"/>
      <c r="J22" s="58"/>
    </row>
    <row r="23" spans="1:10" x14ac:dyDescent="0.25">
      <c r="A23" s="50">
        <v>20</v>
      </c>
      <c r="B23" s="56" t="s">
        <v>81</v>
      </c>
      <c r="C23" s="61" t="s">
        <v>12</v>
      </c>
      <c r="D23" s="65">
        <v>45530</v>
      </c>
      <c r="E23" s="21">
        <v>1691.5</v>
      </c>
      <c r="F23" s="24"/>
      <c r="G23" s="24">
        <v>1691.5</v>
      </c>
      <c r="H23" s="21">
        <f t="shared" si="0"/>
        <v>0</v>
      </c>
      <c r="I23" s="58"/>
      <c r="J23" s="58"/>
    </row>
    <row r="24" spans="1:10" x14ac:dyDescent="0.25">
      <c r="A24" s="50">
        <v>21</v>
      </c>
      <c r="B24" s="56" t="s">
        <v>15</v>
      </c>
      <c r="C24" s="61" t="s">
        <v>12</v>
      </c>
      <c r="D24" s="65">
        <v>45530</v>
      </c>
      <c r="E24" s="21">
        <v>5079</v>
      </c>
      <c r="F24" s="24"/>
      <c r="G24" s="24"/>
      <c r="H24" s="21">
        <f t="shared" si="0"/>
        <v>5079</v>
      </c>
      <c r="I24" s="58"/>
      <c r="J24" s="58"/>
    </row>
    <row r="25" spans="1:10" x14ac:dyDescent="0.25">
      <c r="A25" s="50"/>
      <c r="B25" s="72" t="s">
        <v>23</v>
      </c>
      <c r="C25" s="73" t="s">
        <v>12</v>
      </c>
      <c r="D25" s="74">
        <v>45565</v>
      </c>
      <c r="E25" s="43">
        <v>2417</v>
      </c>
      <c r="F25" s="24"/>
      <c r="G25" s="24"/>
      <c r="H25" s="21">
        <f t="shared" si="0"/>
        <v>2417</v>
      </c>
      <c r="I25" s="58"/>
      <c r="J25" s="58"/>
    </row>
    <row r="26" spans="1:10" x14ac:dyDescent="0.25">
      <c r="A26" s="50"/>
      <c r="B26" s="72" t="s">
        <v>23</v>
      </c>
      <c r="C26" s="73" t="s">
        <v>12</v>
      </c>
      <c r="D26" s="74">
        <v>45572</v>
      </c>
      <c r="E26" s="43">
        <v>585</v>
      </c>
      <c r="F26" s="24"/>
      <c r="G26" s="24"/>
      <c r="H26" s="21">
        <f t="shared" si="0"/>
        <v>585</v>
      </c>
      <c r="I26" s="58"/>
      <c r="J26" s="58"/>
    </row>
    <row r="27" spans="1:10" x14ac:dyDescent="0.25">
      <c r="A27" s="50">
        <v>22</v>
      </c>
      <c r="B27" s="56" t="s">
        <v>33</v>
      </c>
      <c r="C27" s="61" t="s">
        <v>31</v>
      </c>
      <c r="D27" s="80">
        <v>45512</v>
      </c>
      <c r="E27" s="21">
        <v>13823</v>
      </c>
      <c r="F27" s="18"/>
      <c r="G27" s="18"/>
      <c r="H27" s="21">
        <f t="shared" si="0"/>
        <v>13823</v>
      </c>
    </row>
    <row r="28" spans="1:10" x14ac:dyDescent="0.25">
      <c r="A28" s="50">
        <v>23</v>
      </c>
      <c r="B28" s="56" t="s">
        <v>33</v>
      </c>
      <c r="C28" s="61" t="s">
        <v>31</v>
      </c>
      <c r="D28" s="80">
        <v>45533</v>
      </c>
      <c r="E28" s="21">
        <v>11948</v>
      </c>
      <c r="F28" s="18"/>
      <c r="G28" s="18"/>
      <c r="H28" s="21">
        <f t="shared" si="0"/>
        <v>11948</v>
      </c>
    </row>
    <row r="29" spans="1:10" x14ac:dyDescent="0.25">
      <c r="A29" s="50">
        <v>24</v>
      </c>
      <c r="B29" s="56" t="s">
        <v>53</v>
      </c>
      <c r="C29" s="61" t="s">
        <v>31</v>
      </c>
      <c r="D29" s="65">
        <v>45525</v>
      </c>
      <c r="E29" s="21">
        <v>23207</v>
      </c>
      <c r="F29" s="18"/>
      <c r="G29" s="18"/>
      <c r="H29" s="21">
        <f t="shared" si="0"/>
        <v>23207</v>
      </c>
    </row>
    <row r="30" spans="1:10" x14ac:dyDescent="0.25">
      <c r="A30" s="50">
        <v>25</v>
      </c>
      <c r="B30" s="56" t="s">
        <v>53</v>
      </c>
      <c r="C30" s="61" t="s">
        <v>31</v>
      </c>
      <c r="D30" s="65">
        <v>45533</v>
      </c>
      <c r="E30" s="21">
        <v>9300</v>
      </c>
      <c r="F30" s="18"/>
      <c r="G30" s="18"/>
      <c r="H30" s="21">
        <f t="shared" si="0"/>
        <v>9300</v>
      </c>
    </row>
    <row r="31" spans="1:10" x14ac:dyDescent="0.25">
      <c r="A31" s="50">
        <v>26</v>
      </c>
      <c r="B31" s="56" t="s">
        <v>32</v>
      </c>
      <c r="C31" s="61" t="s">
        <v>31</v>
      </c>
      <c r="D31" s="80">
        <v>45519</v>
      </c>
      <c r="E31" s="21">
        <v>2884</v>
      </c>
      <c r="F31" s="18"/>
      <c r="G31" s="18"/>
      <c r="H31" s="21">
        <f t="shared" si="0"/>
        <v>2884</v>
      </c>
    </row>
    <row r="32" spans="1:10" x14ac:dyDescent="0.25">
      <c r="A32" s="50">
        <v>27</v>
      </c>
      <c r="B32" s="56" t="s">
        <v>32</v>
      </c>
      <c r="C32" s="61" t="s">
        <v>31</v>
      </c>
      <c r="D32" s="80">
        <v>45533</v>
      </c>
      <c r="E32" s="21">
        <v>1026</v>
      </c>
      <c r="F32" s="18"/>
      <c r="G32" s="18"/>
      <c r="H32" s="21">
        <f t="shared" si="0"/>
        <v>1026</v>
      </c>
    </row>
    <row r="33" spans="1:8" x14ac:dyDescent="0.25">
      <c r="A33" s="50">
        <v>28</v>
      </c>
      <c r="B33" s="57" t="s">
        <v>35</v>
      </c>
      <c r="C33" s="61" t="s">
        <v>31</v>
      </c>
      <c r="D33" s="65">
        <v>45533</v>
      </c>
      <c r="E33" s="21">
        <v>6566.8</v>
      </c>
      <c r="F33" s="18"/>
      <c r="G33" s="18"/>
      <c r="H33" s="21">
        <f t="shared" si="0"/>
        <v>6566.8</v>
      </c>
    </row>
    <row r="34" spans="1:8" x14ac:dyDescent="0.25">
      <c r="A34" s="50">
        <v>29</v>
      </c>
      <c r="B34" s="56" t="s">
        <v>50</v>
      </c>
      <c r="C34" s="61" t="s">
        <v>31</v>
      </c>
      <c r="D34" s="80">
        <v>45533</v>
      </c>
      <c r="E34" s="21">
        <v>11573</v>
      </c>
      <c r="F34" s="18"/>
      <c r="G34" s="18"/>
      <c r="H34" s="21">
        <f t="shared" si="0"/>
        <v>11573</v>
      </c>
    </row>
    <row r="35" spans="1:8" x14ac:dyDescent="0.25">
      <c r="A35" s="50">
        <v>30</v>
      </c>
      <c r="B35" s="56" t="s">
        <v>70</v>
      </c>
      <c r="C35" s="61" t="s">
        <v>31</v>
      </c>
      <c r="D35" s="80">
        <v>45534</v>
      </c>
      <c r="E35" s="21">
        <v>4928</v>
      </c>
      <c r="F35" s="18"/>
      <c r="G35" s="18"/>
      <c r="H35" s="21">
        <f t="shared" si="0"/>
        <v>4928</v>
      </c>
    </row>
    <row r="36" spans="1:8" x14ac:dyDescent="0.25">
      <c r="A36" s="50">
        <v>31</v>
      </c>
      <c r="B36" s="56" t="s">
        <v>37</v>
      </c>
      <c r="C36" s="61" t="s">
        <v>31</v>
      </c>
      <c r="D36" s="65">
        <v>45533</v>
      </c>
      <c r="E36" s="21">
        <v>10320.799999999999</v>
      </c>
      <c r="F36" s="18"/>
      <c r="G36" s="18">
        <v>10320.799999999999</v>
      </c>
      <c r="H36" s="21">
        <f t="shared" si="0"/>
        <v>0</v>
      </c>
    </row>
    <row r="37" spans="1:8" x14ac:dyDescent="0.25">
      <c r="A37" s="50">
        <v>32</v>
      </c>
      <c r="B37" s="57" t="s">
        <v>36</v>
      </c>
      <c r="C37" s="61" t="s">
        <v>31</v>
      </c>
      <c r="D37" s="65">
        <v>45533</v>
      </c>
      <c r="E37" s="21">
        <v>6452</v>
      </c>
      <c r="F37" s="18"/>
      <c r="G37" s="18"/>
      <c r="H37" s="21">
        <f t="shared" si="0"/>
        <v>6452</v>
      </c>
    </row>
    <row r="38" spans="1:8" x14ac:dyDescent="0.25">
      <c r="A38" s="50"/>
      <c r="B38" s="28"/>
      <c r="C38" s="63"/>
      <c r="D38" s="63" t="s">
        <v>39</v>
      </c>
      <c r="E38" s="101">
        <f>SUM(E4:E37)</f>
        <v>270372</v>
      </c>
      <c r="F38" s="30"/>
      <c r="G38" s="30"/>
      <c r="H38" s="21">
        <f>SUM(H4:H37)</f>
        <v>251714.09999999998</v>
      </c>
    </row>
    <row r="39" spans="1:8" x14ac:dyDescent="0.25">
      <c r="A39" s="59"/>
      <c r="B39" s="12"/>
      <c r="C39" s="55"/>
      <c r="D39" s="55"/>
      <c r="E39" s="70"/>
      <c r="F39" s="33"/>
      <c r="G39" s="33"/>
      <c r="H39" s="34"/>
    </row>
    <row r="40" spans="1:8" x14ac:dyDescent="0.25">
      <c r="B40" s="4" t="s">
        <v>40</v>
      </c>
      <c r="C40" s="53"/>
      <c r="D40" s="53" t="s">
        <v>41</v>
      </c>
      <c r="E40" s="53"/>
      <c r="F40" s="35" t="s">
        <v>42</v>
      </c>
      <c r="G40" s="35"/>
    </row>
    <row r="41" spans="1:8" x14ac:dyDescent="0.25">
      <c r="B41" s="12" t="s">
        <v>43</v>
      </c>
      <c r="C41" s="53"/>
      <c r="D41" s="55"/>
      <c r="E41" s="53"/>
      <c r="F41" s="35" t="s">
        <v>44</v>
      </c>
      <c r="G41" s="35"/>
    </row>
    <row r="43" spans="1:8" x14ac:dyDescent="0.25">
      <c r="B43" s="52"/>
      <c r="F43" s="8"/>
      <c r="G43" s="8"/>
    </row>
    <row r="44" spans="1:8" x14ac:dyDescent="0.25">
      <c r="A44" s="8"/>
      <c r="B44" s="52"/>
      <c r="F44" s="8"/>
      <c r="G44" s="8"/>
    </row>
  </sheetData>
  <autoFilter ref="A1:H38"/>
  <pageMargins left="0" right="0" top="0.74803149606299213" bottom="0" header="0.31496062992125984" footer="0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A37"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7" width="13.5703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45549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154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80">
        <v>45538</v>
      </c>
      <c r="E4" s="21">
        <v>5235.8</v>
      </c>
      <c r="F4" s="18">
        <v>5235.8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45545</v>
      </c>
      <c r="E5" s="21">
        <v>7646</v>
      </c>
      <c r="F5" s="18"/>
      <c r="G5" s="18"/>
      <c r="H5" s="21">
        <f t="shared" ref="H5:H40" si="0">E5-F5-G5</f>
        <v>7646</v>
      </c>
    </row>
    <row r="6" spans="1:10" x14ac:dyDescent="0.25">
      <c r="A6" s="71"/>
      <c r="B6" s="72" t="s">
        <v>11</v>
      </c>
      <c r="C6" s="73" t="s">
        <v>12</v>
      </c>
      <c r="D6" s="74">
        <v>45559</v>
      </c>
      <c r="E6" s="43">
        <v>10177.799999999999</v>
      </c>
      <c r="F6" s="44"/>
      <c r="G6" s="44"/>
      <c r="H6" s="43">
        <f t="shared" si="0"/>
        <v>10177.799999999999</v>
      </c>
    </row>
    <row r="7" spans="1:10" x14ac:dyDescent="0.25">
      <c r="A7" s="50">
        <v>3</v>
      </c>
      <c r="B7" s="56" t="s">
        <v>14</v>
      </c>
      <c r="C7" s="61" t="s">
        <v>12</v>
      </c>
      <c r="D7" s="80">
        <v>45546</v>
      </c>
      <c r="E7" s="21">
        <v>9994</v>
      </c>
      <c r="F7" s="18">
        <v>5000</v>
      </c>
      <c r="G7" s="18"/>
      <c r="H7" s="21">
        <f t="shared" si="0"/>
        <v>4994</v>
      </c>
    </row>
    <row r="8" spans="1:10" x14ac:dyDescent="0.25">
      <c r="A8" s="71"/>
      <c r="B8" s="72" t="s">
        <v>14</v>
      </c>
      <c r="C8" s="73" t="s">
        <v>12</v>
      </c>
      <c r="D8" s="74">
        <v>45560</v>
      </c>
      <c r="E8" s="43">
        <v>7451</v>
      </c>
      <c r="F8" s="44"/>
      <c r="G8" s="44"/>
      <c r="H8" s="43">
        <f t="shared" si="0"/>
        <v>7451</v>
      </c>
    </row>
    <row r="9" spans="1:10" x14ac:dyDescent="0.25">
      <c r="A9" s="50">
        <v>4</v>
      </c>
      <c r="B9" s="56" t="s">
        <v>126</v>
      </c>
      <c r="C9" s="61" t="s">
        <v>12</v>
      </c>
      <c r="D9" s="65">
        <v>45546</v>
      </c>
      <c r="E9" s="21">
        <v>13414.6</v>
      </c>
      <c r="F9" s="24">
        <v>8414</v>
      </c>
      <c r="G9" s="24"/>
      <c r="H9" s="21">
        <f t="shared" si="0"/>
        <v>5000.6000000000004</v>
      </c>
      <c r="I9" s="58"/>
      <c r="J9" s="58"/>
    </row>
    <row r="10" spans="1:10" x14ac:dyDescent="0.25">
      <c r="A10" s="50">
        <v>5</v>
      </c>
      <c r="B10" s="56" t="s">
        <v>16</v>
      </c>
      <c r="C10" s="61" t="s">
        <v>12</v>
      </c>
      <c r="D10" s="65">
        <v>45545</v>
      </c>
      <c r="E10" s="21">
        <v>4193</v>
      </c>
      <c r="F10" s="24">
        <v>4193</v>
      </c>
      <c r="G10" s="24"/>
      <c r="H10" s="21">
        <f t="shared" si="0"/>
        <v>0</v>
      </c>
      <c r="I10" s="58"/>
      <c r="J10" s="58"/>
    </row>
    <row r="11" spans="1:10" x14ac:dyDescent="0.25">
      <c r="A11" s="50">
        <v>6</v>
      </c>
      <c r="B11" s="56" t="s">
        <v>59</v>
      </c>
      <c r="C11" s="61" t="s">
        <v>12</v>
      </c>
      <c r="D11" s="65">
        <v>45565</v>
      </c>
      <c r="E11" s="21">
        <v>2417</v>
      </c>
      <c r="F11" s="24"/>
      <c r="G11" s="24"/>
      <c r="H11" s="21">
        <f t="shared" si="0"/>
        <v>2417</v>
      </c>
      <c r="I11" s="58"/>
      <c r="J11" s="58"/>
    </row>
    <row r="12" spans="1:10" x14ac:dyDescent="0.25">
      <c r="A12" s="50">
        <v>7</v>
      </c>
      <c r="B12" s="56" t="s">
        <v>155</v>
      </c>
      <c r="C12" s="61" t="s">
        <v>12</v>
      </c>
      <c r="D12" s="65">
        <v>45537</v>
      </c>
      <c r="E12" s="21">
        <v>3800</v>
      </c>
      <c r="F12" s="24">
        <v>3800</v>
      </c>
      <c r="G12" s="24"/>
      <c r="H12" s="21">
        <f t="shared" si="0"/>
        <v>0</v>
      </c>
      <c r="I12" s="58"/>
      <c r="J12" s="58"/>
    </row>
    <row r="13" spans="1:10" x14ac:dyDescent="0.25">
      <c r="A13" s="50">
        <v>8</v>
      </c>
      <c r="B13" s="56" t="s">
        <v>156</v>
      </c>
      <c r="C13" s="61" t="s">
        <v>12</v>
      </c>
      <c r="D13" s="65">
        <v>45539</v>
      </c>
      <c r="E13" s="21">
        <v>1187</v>
      </c>
      <c r="F13" s="24">
        <v>1187</v>
      </c>
      <c r="G13" s="24"/>
      <c r="H13" s="21">
        <f t="shared" si="0"/>
        <v>0</v>
      </c>
      <c r="I13" s="58"/>
      <c r="J13" s="58"/>
    </row>
    <row r="14" spans="1:10" x14ac:dyDescent="0.25">
      <c r="A14" s="50">
        <v>9</v>
      </c>
      <c r="B14" s="56" t="s">
        <v>156</v>
      </c>
      <c r="C14" s="61" t="s">
        <v>12</v>
      </c>
      <c r="D14" s="65">
        <v>45553</v>
      </c>
      <c r="E14" s="21">
        <v>1254</v>
      </c>
      <c r="F14" s="24">
        <v>1254</v>
      </c>
      <c r="G14" s="24"/>
      <c r="H14" s="21">
        <f t="shared" si="0"/>
        <v>0</v>
      </c>
      <c r="I14" s="58"/>
      <c r="J14" s="58"/>
    </row>
    <row r="15" spans="1:10" x14ac:dyDescent="0.25">
      <c r="A15" s="50">
        <v>10</v>
      </c>
      <c r="B15" s="56" t="s">
        <v>110</v>
      </c>
      <c r="C15" s="61" t="s">
        <v>12</v>
      </c>
      <c r="D15" s="65">
        <v>45545</v>
      </c>
      <c r="E15" s="21">
        <v>10000</v>
      </c>
      <c r="F15" s="24">
        <v>10000</v>
      </c>
      <c r="G15" s="24"/>
      <c r="H15" s="21">
        <f t="shared" si="0"/>
        <v>0</v>
      </c>
      <c r="I15" s="58"/>
      <c r="J15" s="58"/>
    </row>
    <row r="16" spans="1:10" x14ac:dyDescent="0.25">
      <c r="A16" s="50">
        <v>11</v>
      </c>
      <c r="B16" s="56" t="s">
        <v>157</v>
      </c>
      <c r="C16" s="61" t="s">
        <v>12</v>
      </c>
      <c r="D16" s="65">
        <v>45545</v>
      </c>
      <c r="E16" s="21">
        <v>2640</v>
      </c>
      <c r="F16" s="24">
        <v>2640</v>
      </c>
      <c r="G16" s="24"/>
      <c r="H16" s="21">
        <f t="shared" si="0"/>
        <v>0</v>
      </c>
      <c r="I16" s="58"/>
      <c r="J16" s="58"/>
    </row>
    <row r="17" spans="1:10" x14ac:dyDescent="0.25">
      <c r="A17" s="50">
        <v>12</v>
      </c>
      <c r="B17" s="56" t="s">
        <v>57</v>
      </c>
      <c r="C17" s="61" t="s">
        <v>12</v>
      </c>
      <c r="D17" s="65">
        <v>45544</v>
      </c>
      <c r="E17" s="21">
        <v>6925</v>
      </c>
      <c r="F17" s="24">
        <v>6925</v>
      </c>
      <c r="G17" s="24"/>
      <c r="H17" s="21">
        <f t="shared" si="0"/>
        <v>0</v>
      </c>
      <c r="I17" s="58"/>
      <c r="J17" s="58"/>
    </row>
    <row r="18" spans="1:10" x14ac:dyDescent="0.25">
      <c r="A18" s="71"/>
      <c r="B18" s="72" t="s">
        <v>57</v>
      </c>
      <c r="C18" s="73" t="s">
        <v>12</v>
      </c>
      <c r="D18" s="74">
        <v>45558</v>
      </c>
      <c r="E18" s="43">
        <v>16549</v>
      </c>
      <c r="F18" s="46"/>
      <c r="G18" s="46"/>
      <c r="H18" s="43">
        <f t="shared" si="0"/>
        <v>16549</v>
      </c>
      <c r="I18" s="58"/>
      <c r="J18" s="58"/>
    </row>
    <row r="19" spans="1:10" x14ac:dyDescent="0.25">
      <c r="A19" s="50">
        <v>13</v>
      </c>
      <c r="B19" s="56" t="s">
        <v>138</v>
      </c>
      <c r="C19" s="61" t="s">
        <v>12</v>
      </c>
      <c r="D19" s="65">
        <v>45551</v>
      </c>
      <c r="E19" s="21">
        <v>8388.7999999999993</v>
      </c>
      <c r="F19" s="24"/>
      <c r="G19" s="24"/>
      <c r="H19" s="21">
        <f t="shared" si="0"/>
        <v>8388.7999999999993</v>
      </c>
      <c r="I19" s="58"/>
      <c r="J19" s="58"/>
    </row>
    <row r="20" spans="1:10" x14ac:dyDescent="0.25">
      <c r="A20" s="50">
        <v>14</v>
      </c>
      <c r="B20" s="56" t="s">
        <v>26</v>
      </c>
      <c r="C20" s="61" t="s">
        <v>12</v>
      </c>
      <c r="D20" s="65">
        <v>45551</v>
      </c>
      <c r="E20" s="21">
        <v>2695.2</v>
      </c>
      <c r="F20" s="24">
        <v>2695.2</v>
      </c>
      <c r="G20" s="24"/>
      <c r="H20" s="21">
        <f t="shared" si="0"/>
        <v>0</v>
      </c>
      <c r="I20" s="58"/>
      <c r="J20" s="58"/>
    </row>
    <row r="21" spans="1:10" x14ac:dyDescent="0.25">
      <c r="A21" s="71"/>
      <c r="B21" s="72" t="s">
        <v>26</v>
      </c>
      <c r="C21" s="73" t="s">
        <v>12</v>
      </c>
      <c r="D21" s="74">
        <v>45558</v>
      </c>
      <c r="E21" s="43">
        <v>8956.65</v>
      </c>
      <c r="F21" s="46"/>
      <c r="G21" s="46"/>
      <c r="H21" s="43">
        <f t="shared" si="0"/>
        <v>8956.65</v>
      </c>
      <c r="I21" s="58"/>
      <c r="J21" s="58"/>
    </row>
    <row r="22" spans="1:10" x14ac:dyDescent="0.25">
      <c r="A22" s="50">
        <v>15</v>
      </c>
      <c r="B22" s="56" t="s">
        <v>13</v>
      </c>
      <c r="C22" s="61" t="s">
        <v>12</v>
      </c>
      <c r="D22" s="65">
        <v>45551</v>
      </c>
      <c r="E22" s="21">
        <v>8331</v>
      </c>
      <c r="F22" s="24">
        <v>8331</v>
      </c>
      <c r="G22" s="24"/>
      <c r="H22" s="21">
        <f t="shared" si="0"/>
        <v>0</v>
      </c>
      <c r="I22" s="58"/>
      <c r="J22" s="58"/>
    </row>
    <row r="23" spans="1:10" x14ac:dyDescent="0.25">
      <c r="A23" s="71"/>
      <c r="B23" s="72" t="s">
        <v>13</v>
      </c>
      <c r="C23" s="73" t="s">
        <v>12</v>
      </c>
      <c r="D23" s="74">
        <v>45558</v>
      </c>
      <c r="E23" s="43">
        <v>11936</v>
      </c>
      <c r="F23" s="46"/>
      <c r="G23" s="46"/>
      <c r="H23" s="43">
        <f t="shared" si="0"/>
        <v>11936</v>
      </c>
      <c r="I23" s="58"/>
      <c r="J23" s="58"/>
    </row>
    <row r="24" spans="1:10" x14ac:dyDescent="0.25">
      <c r="A24" s="50">
        <v>16</v>
      </c>
      <c r="B24" s="56" t="s">
        <v>22</v>
      </c>
      <c r="C24" s="61" t="s">
        <v>12</v>
      </c>
      <c r="D24" s="65">
        <v>45552</v>
      </c>
      <c r="E24" s="21">
        <v>12298</v>
      </c>
      <c r="F24" s="24">
        <v>12298</v>
      </c>
      <c r="G24" s="24"/>
      <c r="H24" s="21">
        <f t="shared" si="0"/>
        <v>0</v>
      </c>
      <c r="I24" s="58"/>
      <c r="J24" s="58"/>
    </row>
    <row r="25" spans="1:10" x14ac:dyDescent="0.25">
      <c r="A25" s="71"/>
      <c r="B25" s="72" t="s">
        <v>15</v>
      </c>
      <c r="C25" s="73" t="s">
        <v>12</v>
      </c>
      <c r="D25" s="74">
        <v>45558</v>
      </c>
      <c r="E25" s="43">
        <v>6192</v>
      </c>
      <c r="F25" s="46"/>
      <c r="G25" s="46"/>
      <c r="H25" s="43">
        <f t="shared" si="0"/>
        <v>6192</v>
      </c>
      <c r="I25" s="58"/>
      <c r="J25" s="58"/>
    </row>
    <row r="26" spans="1:10" x14ac:dyDescent="0.25">
      <c r="A26" s="71"/>
      <c r="B26" s="72" t="s">
        <v>68</v>
      </c>
      <c r="C26" s="73" t="s">
        <v>12</v>
      </c>
      <c r="D26" s="74">
        <v>45558</v>
      </c>
      <c r="E26" s="43">
        <v>2400</v>
      </c>
      <c r="F26" s="46"/>
      <c r="G26" s="46"/>
      <c r="H26" s="43">
        <f t="shared" si="0"/>
        <v>2400</v>
      </c>
      <c r="I26" s="58"/>
      <c r="J26" s="58"/>
    </row>
    <row r="27" spans="1:10" x14ac:dyDescent="0.25">
      <c r="A27" s="71"/>
      <c r="B27" s="72" t="s">
        <v>92</v>
      </c>
      <c r="C27" s="73" t="s">
        <v>12</v>
      </c>
      <c r="D27" s="74">
        <v>45559</v>
      </c>
      <c r="E27" s="43">
        <v>3212.8</v>
      </c>
      <c r="F27" s="46"/>
      <c r="G27" s="46"/>
      <c r="H27" s="43">
        <f t="shared" si="0"/>
        <v>3212.8</v>
      </c>
      <c r="I27" s="58"/>
      <c r="J27" s="58"/>
    </row>
    <row r="28" spans="1:10" x14ac:dyDescent="0.25">
      <c r="A28" s="71"/>
      <c r="B28" s="72" t="s">
        <v>65</v>
      </c>
      <c r="C28" s="73" t="s">
        <v>12</v>
      </c>
      <c r="D28" s="74">
        <v>45565</v>
      </c>
      <c r="E28" s="43">
        <v>4116</v>
      </c>
      <c r="F28" s="46"/>
      <c r="G28" s="46"/>
      <c r="H28" s="43">
        <f t="shared" si="0"/>
        <v>4116</v>
      </c>
      <c r="I28" s="58"/>
      <c r="J28" s="58"/>
    </row>
    <row r="29" spans="1:10" x14ac:dyDescent="0.25">
      <c r="A29" s="71"/>
      <c r="B29" s="72" t="s">
        <v>81</v>
      </c>
      <c r="C29" s="73" t="s">
        <v>12</v>
      </c>
      <c r="D29" s="74">
        <v>45565</v>
      </c>
      <c r="E29" s="43">
        <v>13774</v>
      </c>
      <c r="F29" s="46"/>
      <c r="G29" s="46"/>
      <c r="H29" s="43">
        <f t="shared" si="0"/>
        <v>13774</v>
      </c>
      <c r="I29" s="58"/>
      <c r="J29" s="58"/>
    </row>
    <row r="30" spans="1:10" x14ac:dyDescent="0.25">
      <c r="A30" s="50">
        <v>17</v>
      </c>
      <c r="B30" s="56" t="s">
        <v>33</v>
      </c>
      <c r="C30" s="61" t="s">
        <v>31</v>
      </c>
      <c r="D30" s="80">
        <v>45547</v>
      </c>
      <c r="E30" s="21">
        <v>14312</v>
      </c>
      <c r="F30" s="18"/>
      <c r="G30" s="18"/>
      <c r="H30" s="21">
        <f t="shared" si="0"/>
        <v>14312</v>
      </c>
    </row>
    <row r="31" spans="1:10" x14ac:dyDescent="0.25">
      <c r="A31" s="50">
        <v>18</v>
      </c>
      <c r="B31" s="57" t="s">
        <v>35</v>
      </c>
      <c r="C31" s="61" t="s">
        <v>31</v>
      </c>
      <c r="D31" s="80">
        <v>45547</v>
      </c>
      <c r="E31" s="21">
        <v>7423.6</v>
      </c>
      <c r="F31" s="18">
        <v>2223.6</v>
      </c>
      <c r="G31" s="18"/>
      <c r="H31" s="21">
        <f t="shared" si="0"/>
        <v>5200</v>
      </c>
    </row>
    <row r="32" spans="1:10" x14ac:dyDescent="0.25">
      <c r="A32" s="50">
        <v>19</v>
      </c>
      <c r="B32" s="56" t="s">
        <v>37</v>
      </c>
      <c r="C32" s="61" t="s">
        <v>31</v>
      </c>
      <c r="D32" s="65">
        <v>45540</v>
      </c>
      <c r="E32" s="21">
        <v>6624</v>
      </c>
      <c r="F32" s="18">
        <v>6624</v>
      </c>
      <c r="G32" s="18"/>
      <c r="H32" s="21">
        <f t="shared" si="0"/>
        <v>0</v>
      </c>
    </row>
    <row r="33" spans="1:10" x14ac:dyDescent="0.25">
      <c r="A33" s="71"/>
      <c r="B33" s="72" t="s">
        <v>37</v>
      </c>
      <c r="C33" s="73" t="s">
        <v>12</v>
      </c>
      <c r="D33" s="74">
        <v>45561</v>
      </c>
      <c r="E33" s="43">
        <v>13422</v>
      </c>
      <c r="F33" s="46"/>
      <c r="G33" s="46"/>
      <c r="H33" s="43">
        <f t="shared" si="0"/>
        <v>13422</v>
      </c>
      <c r="I33" s="58"/>
      <c r="J33" s="58"/>
    </row>
    <row r="34" spans="1:10" x14ac:dyDescent="0.25">
      <c r="A34" s="50">
        <v>20</v>
      </c>
      <c r="B34" s="57" t="s">
        <v>84</v>
      </c>
      <c r="C34" s="61" t="s">
        <v>31</v>
      </c>
      <c r="D34" s="65">
        <v>45554</v>
      </c>
      <c r="E34" s="21">
        <v>4494</v>
      </c>
      <c r="F34" s="18">
        <v>4494</v>
      </c>
      <c r="G34" s="18"/>
      <c r="H34" s="21">
        <f t="shared" si="0"/>
        <v>0</v>
      </c>
    </row>
    <row r="35" spans="1:10" x14ac:dyDescent="0.25">
      <c r="A35" s="50">
        <v>21</v>
      </c>
      <c r="B35" s="57" t="s">
        <v>77</v>
      </c>
      <c r="C35" s="61" t="s">
        <v>31</v>
      </c>
      <c r="D35" s="65">
        <v>45554</v>
      </c>
      <c r="E35" s="49">
        <v>8477</v>
      </c>
      <c r="F35" s="18">
        <v>8477</v>
      </c>
      <c r="G35" s="18"/>
      <c r="H35" s="21">
        <f t="shared" si="0"/>
        <v>0</v>
      </c>
    </row>
    <row r="36" spans="1:10" x14ac:dyDescent="0.25">
      <c r="A36" s="71"/>
      <c r="B36" s="76" t="s">
        <v>53</v>
      </c>
      <c r="C36" s="73" t="s">
        <v>31</v>
      </c>
      <c r="D36" s="74">
        <v>45561</v>
      </c>
      <c r="E36" s="48">
        <v>32515.5</v>
      </c>
      <c r="F36" s="44"/>
      <c r="G36" s="44"/>
      <c r="H36" s="43">
        <f t="shared" si="0"/>
        <v>32515.5</v>
      </c>
    </row>
    <row r="37" spans="1:10" x14ac:dyDescent="0.25">
      <c r="A37" s="71"/>
      <c r="B37" s="76" t="s">
        <v>32</v>
      </c>
      <c r="C37" s="73" t="s">
        <v>31</v>
      </c>
      <c r="D37" s="74">
        <v>45561</v>
      </c>
      <c r="E37" s="48">
        <v>2629</v>
      </c>
      <c r="F37" s="44"/>
      <c r="G37" s="44"/>
      <c r="H37" s="43">
        <f t="shared" si="0"/>
        <v>2629</v>
      </c>
    </row>
    <row r="38" spans="1:10" x14ac:dyDescent="0.25">
      <c r="A38" s="71"/>
      <c r="B38" s="76" t="s">
        <v>101</v>
      </c>
      <c r="C38" s="73" t="s">
        <v>31</v>
      </c>
      <c r="D38" s="74">
        <v>45561</v>
      </c>
      <c r="E38" s="48">
        <v>2474.5</v>
      </c>
      <c r="F38" s="44"/>
      <c r="G38" s="44"/>
      <c r="H38" s="43">
        <f t="shared" si="0"/>
        <v>2474.5</v>
      </c>
    </row>
    <row r="39" spans="1:10" x14ac:dyDescent="0.25">
      <c r="A39" s="71"/>
      <c r="B39" s="76" t="s">
        <v>36</v>
      </c>
      <c r="C39" s="73" t="s">
        <v>31</v>
      </c>
      <c r="D39" s="74">
        <v>45561</v>
      </c>
      <c r="E39" s="48">
        <v>15390</v>
      </c>
      <c r="F39" s="44"/>
      <c r="G39" s="44"/>
      <c r="H39" s="43">
        <f t="shared" si="0"/>
        <v>15390</v>
      </c>
    </row>
    <row r="40" spans="1:10" x14ac:dyDescent="0.25">
      <c r="A40" s="71"/>
      <c r="B40" s="76" t="s">
        <v>70</v>
      </c>
      <c r="C40" s="73" t="s">
        <v>31</v>
      </c>
      <c r="D40" s="74">
        <v>45562</v>
      </c>
      <c r="E40" s="48">
        <v>5509.5</v>
      </c>
      <c r="F40" s="44"/>
      <c r="G40" s="44"/>
      <c r="H40" s="43">
        <f t="shared" si="0"/>
        <v>5509.5</v>
      </c>
    </row>
    <row r="41" spans="1:10" x14ac:dyDescent="0.25">
      <c r="A41" s="50"/>
      <c r="B41" s="28"/>
      <c r="C41" s="63"/>
      <c r="D41" s="63" t="s">
        <v>39</v>
      </c>
      <c r="E41" s="101">
        <f>SUM(E4:E40)</f>
        <v>298455.75</v>
      </c>
      <c r="F41" s="30">
        <f>SUM(F4:F40)</f>
        <v>93791.6</v>
      </c>
      <c r="G41" s="30"/>
      <c r="H41" s="21">
        <f>SUM(H4:H40)</f>
        <v>204664.15</v>
      </c>
    </row>
    <row r="42" spans="1:10" x14ac:dyDescent="0.25">
      <c r="A42" s="59"/>
      <c r="B42" s="12"/>
      <c r="C42" s="55"/>
      <c r="D42" s="55"/>
      <c r="E42" s="70"/>
      <c r="F42" s="33"/>
      <c r="G42" s="33"/>
      <c r="H42" s="34"/>
    </row>
    <row r="43" spans="1:10" x14ac:dyDescent="0.25">
      <c r="B43" s="4" t="s">
        <v>40</v>
      </c>
      <c r="C43" s="53"/>
      <c r="D43" s="53" t="s">
        <v>41</v>
      </c>
      <c r="E43" s="53"/>
      <c r="F43" s="35" t="s">
        <v>42</v>
      </c>
      <c r="G43" s="35"/>
    </row>
    <row r="44" spans="1:10" x14ac:dyDescent="0.25">
      <c r="B44" s="12" t="s">
        <v>43</v>
      </c>
      <c r="C44" s="53"/>
      <c r="D44" s="55"/>
      <c r="E44" s="53"/>
      <c r="F44" s="35" t="s">
        <v>44</v>
      </c>
      <c r="G44" s="35"/>
    </row>
    <row r="46" spans="1:10" x14ac:dyDescent="0.25">
      <c r="B46" s="52"/>
      <c r="F46" s="8"/>
      <c r="G46" s="8"/>
    </row>
    <row r="47" spans="1:10" x14ac:dyDescent="0.25">
      <c r="A47" s="8"/>
      <c r="B47" s="52"/>
      <c r="F47" s="8"/>
      <c r="G47" s="8"/>
    </row>
  </sheetData>
  <autoFilter ref="A1:F4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25" workbookViewId="0">
      <selection activeCell="A25"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6" width="20.7109375" style="38" bestFit="1" customWidth="1"/>
    <col min="7" max="7" width="13.5703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45556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158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45545</v>
      </c>
      <c r="E4" s="21">
        <v>7646</v>
      </c>
      <c r="F4" s="18">
        <v>7646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45559</v>
      </c>
      <c r="E5" s="21">
        <v>10177.799999999999</v>
      </c>
      <c r="F5" s="18"/>
      <c r="G5" s="18"/>
      <c r="H5" s="21">
        <f t="shared" ref="H5:H38" si="0">E5-F5-G5</f>
        <v>10177.799999999999</v>
      </c>
    </row>
    <row r="6" spans="1:10" x14ac:dyDescent="0.25">
      <c r="A6" s="71"/>
      <c r="B6" s="72" t="s">
        <v>11</v>
      </c>
      <c r="C6" s="73" t="s">
        <v>12</v>
      </c>
      <c r="D6" s="74">
        <v>45566</v>
      </c>
      <c r="E6" s="43">
        <v>4984</v>
      </c>
      <c r="F6" s="44"/>
      <c r="G6" s="44"/>
      <c r="H6" s="43">
        <f t="shared" si="0"/>
        <v>4984</v>
      </c>
    </row>
    <row r="7" spans="1:10" x14ac:dyDescent="0.25">
      <c r="A7" s="50">
        <v>3</v>
      </c>
      <c r="B7" s="56" t="s">
        <v>14</v>
      </c>
      <c r="C7" s="61" t="s">
        <v>12</v>
      </c>
      <c r="D7" s="80">
        <v>45546</v>
      </c>
      <c r="E7" s="21">
        <v>4994</v>
      </c>
      <c r="F7" s="18">
        <v>4994</v>
      </c>
      <c r="G7" s="18"/>
      <c r="H7" s="21">
        <f t="shared" si="0"/>
        <v>0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45560</v>
      </c>
      <c r="E8" s="21">
        <v>7451</v>
      </c>
      <c r="F8" s="18">
        <v>1000</v>
      </c>
      <c r="G8" s="18"/>
      <c r="H8" s="21">
        <f t="shared" si="0"/>
        <v>6451</v>
      </c>
    </row>
    <row r="9" spans="1:10" x14ac:dyDescent="0.25">
      <c r="A9" s="71"/>
      <c r="B9" s="72" t="s">
        <v>14</v>
      </c>
      <c r="C9" s="73" t="s">
        <v>12</v>
      </c>
      <c r="D9" s="74">
        <v>45567</v>
      </c>
      <c r="E9" s="43">
        <v>2325</v>
      </c>
      <c r="F9" s="44"/>
      <c r="G9" s="44"/>
      <c r="H9" s="43">
        <f t="shared" si="0"/>
        <v>2325</v>
      </c>
    </row>
    <row r="10" spans="1:10" x14ac:dyDescent="0.25">
      <c r="A10" s="50">
        <v>5</v>
      </c>
      <c r="B10" s="56" t="s">
        <v>126</v>
      </c>
      <c r="C10" s="61" t="s">
        <v>12</v>
      </c>
      <c r="D10" s="65">
        <v>45546</v>
      </c>
      <c r="E10" s="21">
        <v>5000.6000000000004</v>
      </c>
      <c r="F10" s="24">
        <v>5000.6000000000004</v>
      </c>
      <c r="G10" s="24"/>
      <c r="H10" s="21">
        <f t="shared" si="0"/>
        <v>0</v>
      </c>
      <c r="I10" s="58"/>
      <c r="J10" s="58"/>
    </row>
    <row r="11" spans="1:10" x14ac:dyDescent="0.25">
      <c r="A11" s="50">
        <v>6</v>
      </c>
      <c r="B11" s="56" t="s">
        <v>59</v>
      </c>
      <c r="C11" s="61" t="s">
        <v>12</v>
      </c>
      <c r="D11" s="65">
        <v>45565</v>
      </c>
      <c r="E11" s="21">
        <v>2417</v>
      </c>
      <c r="F11" s="24"/>
      <c r="G11" s="24"/>
      <c r="H11" s="21">
        <f t="shared" si="0"/>
        <v>2417</v>
      </c>
      <c r="I11" s="58"/>
      <c r="J11" s="58"/>
    </row>
    <row r="12" spans="1:10" x14ac:dyDescent="0.25">
      <c r="A12" s="50">
        <v>7</v>
      </c>
      <c r="B12" s="56" t="s">
        <v>57</v>
      </c>
      <c r="C12" s="61" t="s">
        <v>12</v>
      </c>
      <c r="D12" s="65">
        <v>45558</v>
      </c>
      <c r="E12" s="21">
        <v>16549</v>
      </c>
      <c r="F12" s="24">
        <v>10000</v>
      </c>
      <c r="G12" s="24"/>
      <c r="H12" s="21">
        <f t="shared" si="0"/>
        <v>6549</v>
      </c>
      <c r="I12" s="58"/>
      <c r="J12" s="58"/>
    </row>
    <row r="13" spans="1:10" x14ac:dyDescent="0.25">
      <c r="A13" s="50">
        <v>8</v>
      </c>
      <c r="B13" s="56" t="s">
        <v>138</v>
      </c>
      <c r="C13" s="61" t="s">
        <v>12</v>
      </c>
      <c r="D13" s="65">
        <v>45551</v>
      </c>
      <c r="E13" s="21">
        <v>8388.7999999999993</v>
      </c>
      <c r="F13" s="24"/>
      <c r="G13" s="24">
        <f>3000</f>
        <v>3000</v>
      </c>
      <c r="H13" s="21">
        <f t="shared" si="0"/>
        <v>5388.7999999999993</v>
      </c>
      <c r="I13" s="58" t="s">
        <v>46</v>
      </c>
      <c r="J13" s="58"/>
    </row>
    <row r="14" spans="1:10" x14ac:dyDescent="0.25">
      <c r="A14" s="50">
        <v>9</v>
      </c>
      <c r="B14" s="56" t="s">
        <v>26</v>
      </c>
      <c r="C14" s="61" t="s">
        <v>12</v>
      </c>
      <c r="D14" s="65">
        <v>45558</v>
      </c>
      <c r="E14" s="21">
        <v>8956.65</v>
      </c>
      <c r="F14" s="24">
        <v>8956.65</v>
      </c>
      <c r="G14" s="24"/>
      <c r="H14" s="21">
        <f t="shared" si="0"/>
        <v>0</v>
      </c>
      <c r="I14" s="58"/>
      <c r="J14" s="58"/>
    </row>
    <row r="15" spans="1:10" x14ac:dyDescent="0.25">
      <c r="A15" s="71"/>
      <c r="B15" s="72" t="s">
        <v>26</v>
      </c>
      <c r="C15" s="73" t="s">
        <v>12</v>
      </c>
      <c r="D15" s="74">
        <v>45565</v>
      </c>
      <c r="E15" s="43">
        <v>4300.1499999999996</v>
      </c>
      <c r="F15" s="46"/>
      <c r="G15" s="46"/>
      <c r="H15" s="43">
        <f t="shared" si="0"/>
        <v>4300.1499999999996</v>
      </c>
      <c r="I15" s="58"/>
      <c r="J15" s="58"/>
    </row>
    <row r="16" spans="1:10" x14ac:dyDescent="0.25">
      <c r="A16" s="50">
        <v>10</v>
      </c>
      <c r="B16" s="56" t="s">
        <v>13</v>
      </c>
      <c r="C16" s="61" t="s">
        <v>12</v>
      </c>
      <c r="D16" s="65">
        <v>45558</v>
      </c>
      <c r="E16" s="21">
        <v>11936</v>
      </c>
      <c r="F16" s="24">
        <v>11936</v>
      </c>
      <c r="G16" s="24"/>
      <c r="H16" s="21">
        <f t="shared" si="0"/>
        <v>0</v>
      </c>
      <c r="I16" s="58"/>
      <c r="J16" s="58"/>
    </row>
    <row r="17" spans="1:10" x14ac:dyDescent="0.25">
      <c r="A17" s="50">
        <v>11</v>
      </c>
      <c r="B17" s="56" t="s">
        <v>15</v>
      </c>
      <c r="C17" s="61" t="s">
        <v>12</v>
      </c>
      <c r="D17" s="65">
        <v>45558</v>
      </c>
      <c r="E17" s="21">
        <v>6192</v>
      </c>
      <c r="F17" s="24">
        <v>6192</v>
      </c>
      <c r="G17" s="24"/>
      <c r="H17" s="21">
        <f t="shared" si="0"/>
        <v>0</v>
      </c>
      <c r="I17" s="58"/>
      <c r="J17" s="58"/>
    </row>
    <row r="18" spans="1:10" x14ac:dyDescent="0.25">
      <c r="A18" s="50">
        <v>12</v>
      </c>
      <c r="B18" s="56" t="s">
        <v>68</v>
      </c>
      <c r="C18" s="61" t="s">
        <v>12</v>
      </c>
      <c r="D18" s="65">
        <v>45558</v>
      </c>
      <c r="E18" s="21">
        <v>2400</v>
      </c>
      <c r="F18" s="24">
        <v>2400</v>
      </c>
      <c r="G18" s="24"/>
      <c r="H18" s="21">
        <f t="shared" si="0"/>
        <v>0</v>
      </c>
      <c r="I18" s="58"/>
      <c r="J18" s="58"/>
    </row>
    <row r="19" spans="1:10" x14ac:dyDescent="0.25">
      <c r="A19" s="50">
        <v>13</v>
      </c>
      <c r="B19" s="56" t="s">
        <v>92</v>
      </c>
      <c r="C19" s="61" t="s">
        <v>12</v>
      </c>
      <c r="D19" s="65">
        <v>45559</v>
      </c>
      <c r="E19" s="21">
        <v>3212.8</v>
      </c>
      <c r="F19" s="24">
        <v>3212.8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92</v>
      </c>
      <c r="C20" s="73" t="s">
        <v>12</v>
      </c>
      <c r="D20" s="74">
        <v>45566</v>
      </c>
      <c r="E20" s="43">
        <v>2881</v>
      </c>
      <c r="F20" s="46"/>
      <c r="G20" s="46"/>
      <c r="H20" s="43">
        <f t="shared" si="0"/>
        <v>2881</v>
      </c>
      <c r="I20" s="58"/>
      <c r="J20" s="58"/>
    </row>
    <row r="21" spans="1:10" x14ac:dyDescent="0.25">
      <c r="A21" s="50">
        <v>14</v>
      </c>
      <c r="B21" s="56" t="s">
        <v>65</v>
      </c>
      <c r="C21" s="61" t="s">
        <v>12</v>
      </c>
      <c r="D21" s="65">
        <v>45565</v>
      </c>
      <c r="E21" s="21">
        <v>4116</v>
      </c>
      <c r="F21" s="24"/>
      <c r="G21" s="24"/>
      <c r="H21" s="21">
        <f t="shared" si="0"/>
        <v>4116</v>
      </c>
      <c r="I21" s="58"/>
      <c r="J21" s="58"/>
    </row>
    <row r="22" spans="1:10" x14ac:dyDescent="0.25">
      <c r="A22" s="50">
        <v>15</v>
      </c>
      <c r="B22" s="56" t="s">
        <v>81</v>
      </c>
      <c r="C22" s="61" t="s">
        <v>12</v>
      </c>
      <c r="D22" s="65">
        <v>45565</v>
      </c>
      <c r="E22" s="21">
        <v>13774</v>
      </c>
      <c r="F22" s="24"/>
      <c r="G22" s="24">
        <v>13774</v>
      </c>
      <c r="H22" s="21">
        <f t="shared" si="0"/>
        <v>0</v>
      </c>
      <c r="I22" s="58" t="s">
        <v>46</v>
      </c>
      <c r="J22" s="58"/>
    </row>
    <row r="23" spans="1:10" x14ac:dyDescent="0.25">
      <c r="A23" s="71"/>
      <c r="B23" s="72" t="s">
        <v>152</v>
      </c>
      <c r="C23" s="73" t="s">
        <v>12</v>
      </c>
      <c r="D23" s="74">
        <v>45567</v>
      </c>
      <c r="E23" s="43">
        <v>4231</v>
      </c>
      <c r="F23" s="46"/>
      <c r="G23" s="46"/>
      <c r="H23" s="43">
        <f t="shared" si="0"/>
        <v>4231</v>
      </c>
      <c r="I23" s="58"/>
      <c r="J23" s="58"/>
    </row>
    <row r="24" spans="1:10" x14ac:dyDescent="0.25">
      <c r="A24" s="71"/>
      <c r="B24" s="72" t="s">
        <v>20</v>
      </c>
      <c r="C24" s="73" t="s">
        <v>12</v>
      </c>
      <c r="D24" s="74">
        <v>45566</v>
      </c>
      <c r="E24" s="43">
        <v>2376</v>
      </c>
      <c r="F24" s="46"/>
      <c r="G24" s="46"/>
      <c r="H24" s="43">
        <f t="shared" si="0"/>
        <v>2376</v>
      </c>
      <c r="I24" s="58"/>
      <c r="J24" s="58"/>
    </row>
    <row r="25" spans="1:10" x14ac:dyDescent="0.25">
      <c r="A25" s="71"/>
      <c r="B25" s="72" t="s">
        <v>105</v>
      </c>
      <c r="C25" s="73" t="s">
        <v>12</v>
      </c>
      <c r="D25" s="74">
        <v>45567</v>
      </c>
      <c r="E25" s="43">
        <v>3204.5</v>
      </c>
      <c r="F25" s="46"/>
      <c r="G25" s="46"/>
      <c r="H25" s="43">
        <f t="shared" si="0"/>
        <v>3204.5</v>
      </c>
      <c r="I25" s="58"/>
      <c r="J25" s="58"/>
    </row>
    <row r="26" spans="1:10" x14ac:dyDescent="0.25">
      <c r="A26" s="71"/>
      <c r="B26" s="72" t="s">
        <v>80</v>
      </c>
      <c r="C26" s="73" t="s">
        <v>12</v>
      </c>
      <c r="D26" s="74">
        <v>45566</v>
      </c>
      <c r="E26" s="43">
        <v>3638</v>
      </c>
      <c r="F26" s="46"/>
      <c r="G26" s="46"/>
      <c r="H26" s="43">
        <f t="shared" si="0"/>
        <v>3638</v>
      </c>
      <c r="I26" s="58"/>
      <c r="J26" s="58"/>
    </row>
    <row r="27" spans="1:10" x14ac:dyDescent="0.25">
      <c r="A27" s="71"/>
      <c r="B27" s="72" t="s">
        <v>156</v>
      </c>
      <c r="C27" s="73" t="s">
        <v>12</v>
      </c>
      <c r="D27" s="74">
        <v>45567</v>
      </c>
      <c r="E27" s="43">
        <v>6961</v>
      </c>
      <c r="F27" s="46"/>
      <c r="G27" s="46"/>
      <c r="H27" s="43">
        <f t="shared" si="0"/>
        <v>6961</v>
      </c>
      <c r="I27" s="58"/>
      <c r="J27" s="58"/>
    </row>
    <row r="28" spans="1:10" x14ac:dyDescent="0.25">
      <c r="A28" s="71"/>
      <c r="B28" s="72" t="s">
        <v>56</v>
      </c>
      <c r="C28" s="73" t="s">
        <v>12</v>
      </c>
      <c r="D28" s="74">
        <v>45567</v>
      </c>
      <c r="E28" s="43">
        <v>3720</v>
      </c>
      <c r="F28" s="46"/>
      <c r="G28" s="46"/>
      <c r="H28" s="43">
        <f t="shared" si="0"/>
        <v>3720</v>
      </c>
      <c r="I28" s="58"/>
      <c r="J28" s="58"/>
    </row>
    <row r="29" spans="1:10" x14ac:dyDescent="0.25">
      <c r="A29" s="50">
        <v>16</v>
      </c>
      <c r="B29" s="56" t="s">
        <v>33</v>
      </c>
      <c r="C29" s="61" t="s">
        <v>31</v>
      </c>
      <c r="D29" s="80">
        <v>45547</v>
      </c>
      <c r="E29" s="21">
        <v>14312</v>
      </c>
      <c r="F29" s="18">
        <v>10000</v>
      </c>
      <c r="G29" s="18"/>
      <c r="H29" s="21">
        <f t="shared" si="0"/>
        <v>4312</v>
      </c>
    </row>
    <row r="30" spans="1:10" x14ac:dyDescent="0.25">
      <c r="A30" s="50">
        <v>17</v>
      </c>
      <c r="B30" s="57" t="s">
        <v>35</v>
      </c>
      <c r="C30" s="61" t="s">
        <v>31</v>
      </c>
      <c r="D30" s="80">
        <v>45547</v>
      </c>
      <c r="E30" s="21">
        <v>5200</v>
      </c>
      <c r="F30" s="18">
        <v>1200</v>
      </c>
      <c r="G30" s="18">
        <v>4000</v>
      </c>
      <c r="H30" s="21">
        <f t="shared" si="0"/>
        <v>0</v>
      </c>
      <c r="I30" s="8" t="s">
        <v>46</v>
      </c>
    </row>
    <row r="31" spans="1:10" x14ac:dyDescent="0.25">
      <c r="A31" s="50">
        <v>18</v>
      </c>
      <c r="B31" s="56" t="s">
        <v>37</v>
      </c>
      <c r="C31" s="61" t="s">
        <v>31</v>
      </c>
      <c r="D31" s="65">
        <v>45561</v>
      </c>
      <c r="E31" s="21">
        <v>13422</v>
      </c>
      <c r="F31" s="24">
        <v>13422</v>
      </c>
      <c r="G31" s="24"/>
      <c r="H31" s="21">
        <f t="shared" si="0"/>
        <v>0</v>
      </c>
      <c r="I31" s="58"/>
      <c r="J31" s="58"/>
    </row>
    <row r="32" spans="1:10" x14ac:dyDescent="0.25">
      <c r="A32" s="50">
        <v>19</v>
      </c>
      <c r="B32" s="57" t="s">
        <v>53</v>
      </c>
      <c r="C32" s="61" t="s">
        <v>31</v>
      </c>
      <c r="D32" s="65">
        <v>45561</v>
      </c>
      <c r="E32" s="21">
        <v>32515.5</v>
      </c>
      <c r="F32" s="18">
        <v>12515.5</v>
      </c>
      <c r="G32" s="18"/>
      <c r="H32" s="21">
        <f t="shared" si="0"/>
        <v>20000</v>
      </c>
    </row>
    <row r="33" spans="1:8" x14ac:dyDescent="0.25">
      <c r="A33" s="50">
        <v>20</v>
      </c>
      <c r="B33" s="57" t="s">
        <v>32</v>
      </c>
      <c r="C33" s="61" t="s">
        <v>31</v>
      </c>
      <c r="D33" s="65">
        <v>45561</v>
      </c>
      <c r="E33" s="21">
        <v>2629</v>
      </c>
      <c r="F33" s="18">
        <v>640</v>
      </c>
      <c r="G33" s="18"/>
      <c r="H33" s="21">
        <f t="shared" si="0"/>
        <v>1989</v>
      </c>
    </row>
    <row r="34" spans="1:8" x14ac:dyDescent="0.25">
      <c r="A34" s="71"/>
      <c r="B34" s="76" t="s">
        <v>32</v>
      </c>
      <c r="C34" s="73" t="s">
        <v>31</v>
      </c>
      <c r="D34" s="74">
        <v>45568</v>
      </c>
      <c r="E34" s="43">
        <v>3286</v>
      </c>
      <c r="F34" s="44"/>
      <c r="G34" s="44"/>
      <c r="H34" s="43">
        <f t="shared" si="0"/>
        <v>3286</v>
      </c>
    </row>
    <row r="35" spans="1:8" x14ac:dyDescent="0.25">
      <c r="A35" s="50">
        <v>21</v>
      </c>
      <c r="B35" s="57" t="s">
        <v>101</v>
      </c>
      <c r="C35" s="61" t="s">
        <v>31</v>
      </c>
      <c r="D35" s="65">
        <v>45561</v>
      </c>
      <c r="E35" s="21">
        <v>2474.5</v>
      </c>
      <c r="F35" s="18">
        <v>2474.5</v>
      </c>
      <c r="G35" s="18"/>
      <c r="H35" s="21">
        <f t="shared" si="0"/>
        <v>0</v>
      </c>
    </row>
    <row r="36" spans="1:8" x14ac:dyDescent="0.25">
      <c r="A36" s="50">
        <v>22</v>
      </c>
      <c r="B36" s="57" t="s">
        <v>36</v>
      </c>
      <c r="C36" s="61" t="s">
        <v>31</v>
      </c>
      <c r="D36" s="65">
        <v>45561</v>
      </c>
      <c r="E36" s="21">
        <v>15390</v>
      </c>
      <c r="F36" s="18">
        <v>15390</v>
      </c>
      <c r="G36" s="18"/>
      <c r="H36" s="21">
        <f t="shared" si="0"/>
        <v>0</v>
      </c>
    </row>
    <row r="37" spans="1:8" x14ac:dyDescent="0.25">
      <c r="A37" s="50">
        <v>23</v>
      </c>
      <c r="B37" s="57" t="s">
        <v>70</v>
      </c>
      <c r="C37" s="61" t="s">
        <v>31</v>
      </c>
      <c r="D37" s="65">
        <v>45562</v>
      </c>
      <c r="E37" s="21">
        <v>5509.5</v>
      </c>
      <c r="F37" s="18">
        <v>5509.5</v>
      </c>
      <c r="G37" s="18"/>
      <c r="H37" s="21">
        <f t="shared" si="0"/>
        <v>0</v>
      </c>
    </row>
    <row r="38" spans="1:8" x14ac:dyDescent="0.25">
      <c r="A38" s="71"/>
      <c r="B38" s="76" t="s">
        <v>70</v>
      </c>
      <c r="C38" s="73" t="s">
        <v>31</v>
      </c>
      <c r="D38" s="74">
        <v>45569</v>
      </c>
      <c r="E38" s="48">
        <v>9893.5</v>
      </c>
      <c r="F38" s="44"/>
      <c r="G38" s="44"/>
      <c r="H38" s="43">
        <f t="shared" si="0"/>
        <v>9893.5</v>
      </c>
    </row>
    <row r="39" spans="1:8" x14ac:dyDescent="0.25">
      <c r="A39" s="50"/>
      <c r="B39" s="28"/>
      <c r="C39" s="63"/>
      <c r="D39" s="63" t="s">
        <v>39</v>
      </c>
      <c r="E39" s="101">
        <f>SUM(E4:E38)</f>
        <v>256464.3</v>
      </c>
      <c r="F39" s="30">
        <f>SUM(F4:F38)</f>
        <v>122489.55</v>
      </c>
      <c r="G39" s="30">
        <f>SUM(G4:G38)</f>
        <v>20774</v>
      </c>
      <c r="H39" s="21">
        <f>SUM(H4:H38)</f>
        <v>113200.75</v>
      </c>
    </row>
    <row r="40" spans="1:8" x14ac:dyDescent="0.25">
      <c r="A40" s="59"/>
      <c r="B40" s="12"/>
      <c r="C40" s="55"/>
      <c r="D40" s="55"/>
      <c r="E40" s="70"/>
      <c r="F40" s="33"/>
      <c r="G40" s="33"/>
      <c r="H40" s="34"/>
    </row>
    <row r="41" spans="1:8" x14ac:dyDescent="0.25">
      <c r="B41" s="4" t="s">
        <v>40</v>
      </c>
      <c r="C41" s="53"/>
      <c r="D41" s="53" t="s">
        <v>41</v>
      </c>
      <c r="E41" s="53"/>
      <c r="F41" s="35" t="s">
        <v>42</v>
      </c>
      <c r="G41" s="35"/>
    </row>
    <row r="42" spans="1:8" x14ac:dyDescent="0.25">
      <c r="B42" s="12" t="s">
        <v>43</v>
      </c>
      <c r="C42" s="53"/>
      <c r="D42" s="55"/>
      <c r="E42" s="53"/>
      <c r="F42" s="35" t="s">
        <v>44</v>
      </c>
      <c r="G42" s="35"/>
    </row>
    <row r="44" spans="1:8" x14ac:dyDescent="0.25">
      <c r="B44" s="52"/>
      <c r="F44" s="8"/>
      <c r="G44" s="8"/>
    </row>
    <row r="45" spans="1:8" x14ac:dyDescent="0.25">
      <c r="A45" s="8"/>
      <c r="B45" s="52"/>
      <c r="F45" s="8"/>
      <c r="G45" s="8"/>
    </row>
  </sheetData>
  <autoFilter ref="A1:H39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5" workbookViewId="0">
      <selection activeCell="F43" sqref="F43:G43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3.85546875" style="64" customWidth="1"/>
    <col min="6" max="7" width="16.42578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45563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159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45559</v>
      </c>
      <c r="E4" s="21">
        <v>10177.799999999999</v>
      </c>
      <c r="F4" s="18"/>
      <c r="G4" s="18"/>
      <c r="H4" s="21">
        <f>E4-F4-G4</f>
        <v>10177.799999999999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45566</v>
      </c>
      <c r="E5" s="21">
        <v>4984</v>
      </c>
      <c r="F5" s="18">
        <v>4984</v>
      </c>
      <c r="G5" s="18"/>
      <c r="H5" s="21">
        <f t="shared" ref="H5:H42" si="0">E5-F5-G5</f>
        <v>0</v>
      </c>
    </row>
    <row r="6" spans="1:10" x14ac:dyDescent="0.25">
      <c r="A6" s="71"/>
      <c r="B6" s="72" t="s">
        <v>11</v>
      </c>
      <c r="C6" s="73" t="s">
        <v>12</v>
      </c>
      <c r="D6" s="74">
        <v>45573</v>
      </c>
      <c r="E6" s="43">
        <v>8656.5</v>
      </c>
      <c r="F6" s="44"/>
      <c r="G6" s="44"/>
      <c r="H6" s="43">
        <f t="shared" si="0"/>
        <v>8656.5</v>
      </c>
    </row>
    <row r="7" spans="1:10" x14ac:dyDescent="0.25">
      <c r="A7" s="50">
        <v>3</v>
      </c>
      <c r="B7" s="56" t="s">
        <v>14</v>
      </c>
      <c r="C7" s="61" t="s">
        <v>12</v>
      </c>
      <c r="D7" s="65">
        <v>45560</v>
      </c>
      <c r="E7" s="21">
        <v>6451</v>
      </c>
      <c r="F7" s="18">
        <v>1451</v>
      </c>
      <c r="G7" s="18"/>
      <c r="H7" s="21">
        <f t="shared" si="0"/>
        <v>5000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45567</v>
      </c>
      <c r="E8" s="21">
        <v>2325</v>
      </c>
      <c r="F8" s="18">
        <v>2325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59</v>
      </c>
      <c r="C9" s="61" t="s">
        <v>12</v>
      </c>
      <c r="D9" s="65">
        <v>45565</v>
      </c>
      <c r="E9" s="21">
        <v>2417</v>
      </c>
      <c r="F9" s="24">
        <v>2417</v>
      </c>
      <c r="G9" s="24"/>
      <c r="H9" s="21">
        <f t="shared" si="0"/>
        <v>0</v>
      </c>
      <c r="I9" s="58"/>
      <c r="J9" s="58"/>
    </row>
    <row r="10" spans="1:10" x14ac:dyDescent="0.25">
      <c r="A10" s="50">
        <v>6</v>
      </c>
      <c r="B10" s="56" t="s">
        <v>57</v>
      </c>
      <c r="C10" s="61" t="s">
        <v>12</v>
      </c>
      <c r="D10" s="65">
        <v>45558</v>
      </c>
      <c r="E10" s="21">
        <v>6549</v>
      </c>
      <c r="F10" s="24">
        <v>6549</v>
      </c>
      <c r="G10" s="24"/>
      <c r="H10" s="21">
        <f t="shared" si="0"/>
        <v>0</v>
      </c>
      <c r="I10" s="58"/>
      <c r="J10" s="58"/>
    </row>
    <row r="11" spans="1:10" x14ac:dyDescent="0.25">
      <c r="A11" s="50">
        <v>7</v>
      </c>
      <c r="B11" s="56" t="s">
        <v>138</v>
      </c>
      <c r="C11" s="61" t="s">
        <v>12</v>
      </c>
      <c r="D11" s="65">
        <v>45551</v>
      </c>
      <c r="E11" s="21">
        <v>5388.7999999999993</v>
      </c>
      <c r="F11" s="24"/>
      <c r="G11" s="24"/>
      <c r="H11" s="21">
        <f t="shared" si="0"/>
        <v>5388.7999999999993</v>
      </c>
      <c r="I11" s="58"/>
      <c r="J11" s="58"/>
    </row>
    <row r="12" spans="1:10" x14ac:dyDescent="0.25">
      <c r="A12" s="50">
        <v>8</v>
      </c>
      <c r="B12" s="56" t="s">
        <v>26</v>
      </c>
      <c r="C12" s="61" t="s">
        <v>12</v>
      </c>
      <c r="D12" s="65">
        <v>45565</v>
      </c>
      <c r="E12" s="21">
        <v>4300.1499999999996</v>
      </c>
      <c r="F12" s="24">
        <v>4300.1499999999996</v>
      </c>
      <c r="G12" s="24"/>
      <c r="H12" s="21">
        <f t="shared" si="0"/>
        <v>0</v>
      </c>
      <c r="I12" s="58"/>
      <c r="J12" s="58"/>
    </row>
    <row r="13" spans="1:10" x14ac:dyDescent="0.25">
      <c r="A13" s="50">
        <v>9</v>
      </c>
      <c r="B13" s="56" t="s">
        <v>92</v>
      </c>
      <c r="C13" s="61" t="s">
        <v>12</v>
      </c>
      <c r="D13" s="65">
        <v>45566</v>
      </c>
      <c r="E13" s="21">
        <v>2881</v>
      </c>
      <c r="F13" s="24">
        <v>2881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92</v>
      </c>
      <c r="C14" s="73" t="s">
        <v>12</v>
      </c>
      <c r="D14" s="74">
        <v>45573</v>
      </c>
      <c r="E14" s="43">
        <v>3254</v>
      </c>
      <c r="F14" s="46"/>
      <c r="G14" s="46"/>
      <c r="H14" s="43">
        <f t="shared" si="0"/>
        <v>3254</v>
      </c>
      <c r="I14" s="58"/>
      <c r="J14" s="58"/>
    </row>
    <row r="15" spans="1:10" x14ac:dyDescent="0.25">
      <c r="A15" s="50">
        <v>10</v>
      </c>
      <c r="B15" s="56" t="s">
        <v>65</v>
      </c>
      <c r="C15" s="61" t="s">
        <v>12</v>
      </c>
      <c r="D15" s="65">
        <v>45565</v>
      </c>
      <c r="E15" s="21">
        <v>4116</v>
      </c>
      <c r="F15" s="24">
        <v>4116</v>
      </c>
      <c r="G15" s="24"/>
      <c r="H15" s="21">
        <f t="shared" si="0"/>
        <v>0</v>
      </c>
      <c r="I15" s="58"/>
      <c r="J15" s="58"/>
    </row>
    <row r="16" spans="1:10" x14ac:dyDescent="0.25">
      <c r="A16" s="50">
        <v>11</v>
      </c>
      <c r="B16" s="56" t="s">
        <v>152</v>
      </c>
      <c r="C16" s="61" t="s">
        <v>12</v>
      </c>
      <c r="D16" s="65">
        <v>45567</v>
      </c>
      <c r="E16" s="21">
        <v>4231</v>
      </c>
      <c r="F16" s="24">
        <v>4231</v>
      </c>
      <c r="G16" s="24"/>
      <c r="H16" s="21">
        <f t="shared" si="0"/>
        <v>0</v>
      </c>
      <c r="I16" s="58"/>
      <c r="J16" s="58"/>
    </row>
    <row r="17" spans="1:10" x14ac:dyDescent="0.25">
      <c r="A17" s="71"/>
      <c r="B17" s="72" t="s">
        <v>152</v>
      </c>
      <c r="C17" s="73" t="s">
        <v>12</v>
      </c>
      <c r="D17" s="74">
        <v>45574</v>
      </c>
      <c r="E17" s="43">
        <v>5426</v>
      </c>
      <c r="F17" s="46"/>
      <c r="G17" s="46"/>
      <c r="H17" s="43">
        <f t="shared" si="0"/>
        <v>5426</v>
      </c>
      <c r="I17" s="58"/>
      <c r="J17" s="58"/>
    </row>
    <row r="18" spans="1:10" x14ac:dyDescent="0.25">
      <c r="A18" s="50">
        <v>12</v>
      </c>
      <c r="B18" s="56" t="s">
        <v>20</v>
      </c>
      <c r="C18" s="61" t="s">
        <v>12</v>
      </c>
      <c r="D18" s="65">
        <v>45566</v>
      </c>
      <c r="E18" s="21">
        <v>2376</v>
      </c>
      <c r="F18" s="24">
        <v>2376</v>
      </c>
      <c r="G18" s="24"/>
      <c r="H18" s="21">
        <f t="shared" si="0"/>
        <v>0</v>
      </c>
      <c r="I18" s="58"/>
      <c r="J18" s="58"/>
    </row>
    <row r="19" spans="1:10" x14ac:dyDescent="0.25">
      <c r="A19" s="71"/>
      <c r="B19" s="72" t="s">
        <v>20</v>
      </c>
      <c r="C19" s="73" t="s">
        <v>12</v>
      </c>
      <c r="D19" s="74">
        <v>45573</v>
      </c>
      <c r="E19" s="43">
        <v>6699</v>
      </c>
      <c r="F19" s="46"/>
      <c r="G19" s="46"/>
      <c r="H19" s="43">
        <f t="shared" si="0"/>
        <v>6699</v>
      </c>
      <c r="I19" s="58"/>
      <c r="J19" s="58"/>
    </row>
    <row r="20" spans="1:10" x14ac:dyDescent="0.25">
      <c r="A20" s="50">
        <v>13</v>
      </c>
      <c r="B20" s="56" t="s">
        <v>105</v>
      </c>
      <c r="C20" s="61" t="s">
        <v>12</v>
      </c>
      <c r="D20" s="65">
        <v>45567</v>
      </c>
      <c r="E20" s="21">
        <v>3204.5</v>
      </c>
      <c r="F20" s="24">
        <v>3204.5</v>
      </c>
      <c r="G20" s="24"/>
      <c r="H20" s="21">
        <f t="shared" si="0"/>
        <v>0</v>
      </c>
      <c r="I20" s="58"/>
      <c r="J20" s="58"/>
    </row>
    <row r="21" spans="1:10" x14ac:dyDescent="0.25">
      <c r="A21" s="50">
        <v>14</v>
      </c>
      <c r="B21" s="56" t="s">
        <v>80</v>
      </c>
      <c r="C21" s="61" t="s">
        <v>12</v>
      </c>
      <c r="D21" s="65">
        <v>45566</v>
      </c>
      <c r="E21" s="21">
        <v>3638</v>
      </c>
      <c r="F21" s="24">
        <v>3638</v>
      </c>
      <c r="G21" s="24"/>
      <c r="H21" s="21">
        <f t="shared" si="0"/>
        <v>0</v>
      </c>
      <c r="I21" s="58"/>
      <c r="J21" s="58"/>
    </row>
    <row r="22" spans="1:10" x14ac:dyDescent="0.25">
      <c r="A22" s="50">
        <v>15</v>
      </c>
      <c r="B22" s="56" t="s">
        <v>156</v>
      </c>
      <c r="C22" s="61" t="s">
        <v>12</v>
      </c>
      <c r="D22" s="65">
        <v>45567</v>
      </c>
      <c r="E22" s="21">
        <v>6961</v>
      </c>
      <c r="F22" s="24">
        <v>3300</v>
      </c>
      <c r="G22" s="24"/>
      <c r="H22" s="21">
        <f t="shared" si="0"/>
        <v>3661</v>
      </c>
      <c r="I22" s="58"/>
      <c r="J22" s="58"/>
    </row>
    <row r="23" spans="1:10" x14ac:dyDescent="0.25">
      <c r="A23" s="50">
        <v>16</v>
      </c>
      <c r="B23" s="56" t="s">
        <v>56</v>
      </c>
      <c r="C23" s="61" t="s">
        <v>12</v>
      </c>
      <c r="D23" s="65">
        <v>45567</v>
      </c>
      <c r="E23" s="21">
        <v>3720</v>
      </c>
      <c r="F23" s="24">
        <v>3720</v>
      </c>
      <c r="G23" s="24"/>
      <c r="H23" s="21">
        <f t="shared" si="0"/>
        <v>0</v>
      </c>
      <c r="I23" s="58"/>
      <c r="J23" s="58"/>
    </row>
    <row r="24" spans="1:10" x14ac:dyDescent="0.25">
      <c r="A24" s="71"/>
      <c r="B24" s="72" t="s">
        <v>15</v>
      </c>
      <c r="C24" s="73" t="s">
        <v>12</v>
      </c>
      <c r="D24" s="74">
        <v>45572</v>
      </c>
      <c r="E24" s="43">
        <v>1818</v>
      </c>
      <c r="F24" s="46"/>
      <c r="G24" s="46"/>
      <c r="H24" s="43">
        <f t="shared" si="0"/>
        <v>1818</v>
      </c>
      <c r="I24" s="58"/>
      <c r="J24" s="58"/>
    </row>
    <row r="25" spans="1:10" x14ac:dyDescent="0.25">
      <c r="A25" s="71"/>
      <c r="B25" s="72" t="s">
        <v>13</v>
      </c>
      <c r="C25" s="73" t="s">
        <v>12</v>
      </c>
      <c r="D25" s="74">
        <v>45572</v>
      </c>
      <c r="E25" s="43">
        <v>6497</v>
      </c>
      <c r="F25" s="46"/>
      <c r="G25" s="46"/>
      <c r="H25" s="43">
        <f t="shared" si="0"/>
        <v>6497</v>
      </c>
      <c r="I25" s="58"/>
      <c r="J25" s="58"/>
    </row>
    <row r="26" spans="1:10" x14ac:dyDescent="0.25">
      <c r="A26" s="71"/>
      <c r="B26" s="72" t="s">
        <v>18</v>
      </c>
      <c r="C26" s="73" t="s">
        <v>12</v>
      </c>
      <c r="D26" s="74">
        <v>45573</v>
      </c>
      <c r="E26" s="43">
        <v>6589.4</v>
      </c>
      <c r="F26" s="46"/>
      <c r="G26" s="46"/>
      <c r="H26" s="43">
        <f t="shared" si="0"/>
        <v>6589.4</v>
      </c>
      <c r="I26" s="58"/>
      <c r="J26" s="58"/>
    </row>
    <row r="27" spans="1:10" x14ac:dyDescent="0.25">
      <c r="A27" s="71"/>
      <c r="B27" s="72" t="s">
        <v>131</v>
      </c>
      <c r="C27" s="73" t="s">
        <v>12</v>
      </c>
      <c r="D27" s="74">
        <v>45574</v>
      </c>
      <c r="E27" s="43">
        <v>5736</v>
      </c>
      <c r="F27" s="46"/>
      <c r="G27" s="46"/>
      <c r="H27" s="43">
        <f t="shared" si="0"/>
        <v>5736</v>
      </c>
      <c r="I27" s="58"/>
      <c r="J27" s="58"/>
    </row>
    <row r="28" spans="1:10" x14ac:dyDescent="0.25">
      <c r="A28" s="71"/>
      <c r="B28" s="72" t="s">
        <v>27</v>
      </c>
      <c r="C28" s="73" t="s">
        <v>12</v>
      </c>
      <c r="D28" s="74">
        <v>45572</v>
      </c>
      <c r="E28" s="43">
        <v>4167</v>
      </c>
      <c r="F28" s="46"/>
      <c r="G28" s="46"/>
      <c r="H28" s="43">
        <f t="shared" si="0"/>
        <v>4167</v>
      </c>
      <c r="I28" s="58"/>
      <c r="J28" s="58"/>
    </row>
    <row r="29" spans="1:10" x14ac:dyDescent="0.25">
      <c r="A29" s="71"/>
      <c r="B29" s="72" t="s">
        <v>135</v>
      </c>
      <c r="C29" s="73" t="s">
        <v>12</v>
      </c>
      <c r="D29" s="74">
        <v>45572</v>
      </c>
      <c r="E29" s="43">
        <v>4819</v>
      </c>
      <c r="F29" s="46"/>
      <c r="G29" s="46"/>
      <c r="H29" s="43">
        <f t="shared" si="0"/>
        <v>4819</v>
      </c>
      <c r="I29" s="58"/>
      <c r="J29" s="58"/>
    </row>
    <row r="30" spans="1:10" x14ac:dyDescent="0.25">
      <c r="A30" s="71"/>
      <c r="B30" s="72" t="s">
        <v>160</v>
      </c>
      <c r="C30" s="73" t="s">
        <v>12</v>
      </c>
      <c r="D30" s="74">
        <v>45572</v>
      </c>
      <c r="E30" s="43">
        <v>7696</v>
      </c>
      <c r="F30" s="46"/>
      <c r="G30" s="46"/>
      <c r="H30" s="43">
        <f t="shared" si="0"/>
        <v>7696</v>
      </c>
      <c r="I30" s="58"/>
      <c r="J30" s="58"/>
    </row>
    <row r="31" spans="1:10" x14ac:dyDescent="0.25">
      <c r="A31" s="71"/>
      <c r="B31" s="72" t="s">
        <v>60</v>
      </c>
      <c r="C31" s="73" t="s">
        <v>12</v>
      </c>
      <c r="D31" s="74">
        <v>45572</v>
      </c>
      <c r="E31" s="43">
        <v>9607</v>
      </c>
      <c r="F31" s="46"/>
      <c r="G31" s="46"/>
      <c r="H31" s="43">
        <f t="shared" si="0"/>
        <v>9607</v>
      </c>
      <c r="I31" s="58"/>
      <c r="J31" s="58"/>
    </row>
    <row r="32" spans="1:10" x14ac:dyDescent="0.25">
      <c r="A32" s="50">
        <v>17</v>
      </c>
      <c r="B32" s="56" t="s">
        <v>33</v>
      </c>
      <c r="C32" s="61" t="s">
        <v>31</v>
      </c>
      <c r="D32" s="80">
        <v>45547</v>
      </c>
      <c r="E32" s="21">
        <v>4312</v>
      </c>
      <c r="F32" s="18">
        <v>4312</v>
      </c>
      <c r="G32" s="18"/>
      <c r="H32" s="21">
        <f t="shared" si="0"/>
        <v>0</v>
      </c>
    </row>
    <row r="33" spans="1:9" x14ac:dyDescent="0.25">
      <c r="A33" s="71"/>
      <c r="B33" s="72" t="s">
        <v>33</v>
      </c>
      <c r="C33" s="73" t="s">
        <v>31</v>
      </c>
      <c r="D33" s="74">
        <v>45575</v>
      </c>
      <c r="E33" s="43">
        <v>14340</v>
      </c>
      <c r="F33" s="44"/>
      <c r="G33" s="44"/>
      <c r="H33" s="43">
        <f t="shared" si="0"/>
        <v>14340</v>
      </c>
    </row>
    <row r="34" spans="1:9" x14ac:dyDescent="0.25">
      <c r="A34" s="50">
        <v>18</v>
      </c>
      <c r="B34" s="57" t="s">
        <v>53</v>
      </c>
      <c r="C34" s="61" t="s">
        <v>31</v>
      </c>
      <c r="D34" s="65">
        <v>45561</v>
      </c>
      <c r="E34" s="21">
        <v>20000</v>
      </c>
      <c r="F34" s="18">
        <v>3000</v>
      </c>
      <c r="G34" s="18">
        <v>17000</v>
      </c>
      <c r="H34" s="21">
        <f t="shared" si="0"/>
        <v>0</v>
      </c>
      <c r="I34" s="8" t="s">
        <v>46</v>
      </c>
    </row>
    <row r="35" spans="1:9" x14ac:dyDescent="0.25">
      <c r="A35" s="71"/>
      <c r="B35" s="76" t="s">
        <v>53</v>
      </c>
      <c r="C35" s="73" t="s">
        <v>31</v>
      </c>
      <c r="D35" s="74">
        <v>45575</v>
      </c>
      <c r="E35" s="43">
        <v>31872</v>
      </c>
      <c r="F35" s="44"/>
      <c r="G35" s="44"/>
      <c r="H35" s="43">
        <f t="shared" si="0"/>
        <v>31872</v>
      </c>
    </row>
    <row r="36" spans="1:9" x14ac:dyDescent="0.25">
      <c r="A36" s="50">
        <v>19</v>
      </c>
      <c r="B36" s="57" t="s">
        <v>32</v>
      </c>
      <c r="C36" s="61" t="s">
        <v>31</v>
      </c>
      <c r="D36" s="65">
        <v>45561</v>
      </c>
      <c r="E36" s="21">
        <v>1989</v>
      </c>
      <c r="F36" s="18">
        <v>1989</v>
      </c>
      <c r="G36" s="18"/>
      <c r="H36" s="21">
        <f t="shared" si="0"/>
        <v>0</v>
      </c>
    </row>
    <row r="37" spans="1:9" x14ac:dyDescent="0.25">
      <c r="A37" s="50">
        <v>20</v>
      </c>
      <c r="B37" s="57" t="s">
        <v>32</v>
      </c>
      <c r="C37" s="61" t="s">
        <v>31</v>
      </c>
      <c r="D37" s="65">
        <v>45568</v>
      </c>
      <c r="E37" s="21">
        <v>3286</v>
      </c>
      <c r="F37" s="18">
        <v>111</v>
      </c>
      <c r="G37" s="18"/>
      <c r="H37" s="21">
        <f t="shared" si="0"/>
        <v>3175</v>
      </c>
    </row>
    <row r="38" spans="1:9" x14ac:dyDescent="0.25">
      <c r="A38" s="71"/>
      <c r="B38" s="76" t="s">
        <v>32</v>
      </c>
      <c r="C38" s="73" t="s">
        <v>31</v>
      </c>
      <c r="D38" s="74">
        <v>45575</v>
      </c>
      <c r="E38" s="43">
        <v>690</v>
      </c>
      <c r="F38" s="44"/>
      <c r="G38" s="44"/>
      <c r="H38" s="43">
        <f t="shared" si="0"/>
        <v>690</v>
      </c>
    </row>
    <row r="39" spans="1:9" x14ac:dyDescent="0.25">
      <c r="A39" s="50">
        <v>21</v>
      </c>
      <c r="B39" s="57" t="s">
        <v>70</v>
      </c>
      <c r="C39" s="61" t="s">
        <v>31</v>
      </c>
      <c r="D39" s="65">
        <v>45569</v>
      </c>
      <c r="E39" s="21">
        <v>9893.5</v>
      </c>
      <c r="F39" s="18">
        <v>9893.5</v>
      </c>
      <c r="G39" s="18"/>
      <c r="H39" s="21">
        <f t="shared" si="0"/>
        <v>0</v>
      </c>
    </row>
    <row r="40" spans="1:9" x14ac:dyDescent="0.25">
      <c r="A40" s="71"/>
      <c r="B40" s="76" t="s">
        <v>70</v>
      </c>
      <c r="C40" s="73" t="s">
        <v>31</v>
      </c>
      <c r="D40" s="74">
        <v>45576</v>
      </c>
      <c r="E40" s="48">
        <v>3203</v>
      </c>
      <c r="F40" s="44"/>
      <c r="G40" s="44"/>
      <c r="H40" s="43">
        <f t="shared" si="0"/>
        <v>3203</v>
      </c>
    </row>
    <row r="41" spans="1:9" x14ac:dyDescent="0.25">
      <c r="A41" s="71"/>
      <c r="B41" s="76" t="s">
        <v>36</v>
      </c>
      <c r="C41" s="73" t="s">
        <v>31</v>
      </c>
      <c r="D41" s="74">
        <v>45575</v>
      </c>
      <c r="E41" s="48">
        <v>4122</v>
      </c>
      <c r="F41" s="44"/>
      <c r="G41" s="44"/>
      <c r="H41" s="43">
        <f t="shared" si="0"/>
        <v>4122</v>
      </c>
    </row>
    <row r="42" spans="1:9" x14ac:dyDescent="0.25">
      <c r="A42" s="71"/>
      <c r="B42" s="76" t="s">
        <v>119</v>
      </c>
      <c r="C42" s="73" t="s">
        <v>31</v>
      </c>
      <c r="D42" s="74">
        <v>45575</v>
      </c>
      <c r="E42" s="48">
        <v>5692</v>
      </c>
      <c r="F42" s="44"/>
      <c r="G42" s="44"/>
      <c r="H42" s="43">
        <f t="shared" si="0"/>
        <v>5692</v>
      </c>
    </row>
    <row r="43" spans="1:9" x14ac:dyDescent="0.25">
      <c r="A43" s="50"/>
      <c r="B43" s="28"/>
      <c r="C43" s="63"/>
      <c r="D43" s="63" t="s">
        <v>39</v>
      </c>
      <c r="E43" s="101">
        <f>SUM(E4:E42)</f>
        <v>244084.65</v>
      </c>
      <c r="F43" s="30">
        <f>SUM(F4:F42)</f>
        <v>68798.149999999994</v>
      </c>
      <c r="G43" s="30">
        <f>SUM(G34:G42)</f>
        <v>17000</v>
      </c>
      <c r="H43" s="21">
        <f>SUM(H4:H42)</f>
        <v>158286.5</v>
      </c>
    </row>
    <row r="44" spans="1:9" x14ac:dyDescent="0.25">
      <c r="A44" s="59"/>
      <c r="B44" s="12"/>
      <c r="C44" s="55"/>
      <c r="D44" s="55"/>
      <c r="E44" s="70"/>
      <c r="F44" s="33"/>
      <c r="G44" s="33"/>
      <c r="H44" s="34"/>
    </row>
    <row r="45" spans="1:9" x14ac:dyDescent="0.25">
      <c r="B45" s="4" t="s">
        <v>40</v>
      </c>
      <c r="C45" s="53"/>
      <c r="D45" s="53" t="s">
        <v>41</v>
      </c>
      <c r="E45" s="53"/>
      <c r="F45" s="35" t="s">
        <v>42</v>
      </c>
      <c r="G45" s="35"/>
    </row>
    <row r="46" spans="1:9" x14ac:dyDescent="0.25">
      <c r="B46" s="12" t="s">
        <v>43</v>
      </c>
      <c r="C46" s="53"/>
      <c r="D46" s="55"/>
      <c r="E46" s="53"/>
      <c r="F46" s="35" t="s">
        <v>44</v>
      </c>
      <c r="G46" s="35"/>
    </row>
    <row r="48" spans="1:9" x14ac:dyDescent="0.25">
      <c r="B48" s="52"/>
      <c r="F48" s="8"/>
      <c r="G48" s="8"/>
    </row>
    <row r="49" spans="1:7" x14ac:dyDescent="0.25">
      <c r="A49" s="8"/>
      <c r="B49" s="52"/>
      <c r="F49" s="8"/>
      <c r="G49" s="8"/>
    </row>
  </sheetData>
  <autoFilter ref="A1:H43"/>
  <pageMargins left="0" right="0" top="0.74803149606299213" bottom="0.74803149606299213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34" workbookViewId="0">
      <selection activeCell="F44" sqref="F44:G44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3.5703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45570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161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ht="15.95" customHeight="1" x14ac:dyDescent="0.25">
      <c r="A4" s="50">
        <v>1</v>
      </c>
      <c r="B4" s="56" t="s">
        <v>11</v>
      </c>
      <c r="C4" s="61" t="s">
        <v>12</v>
      </c>
      <c r="D4" s="65">
        <v>45559</v>
      </c>
      <c r="E4" s="21">
        <v>10177.799999999999</v>
      </c>
      <c r="F4" s="18">
        <v>2000</v>
      </c>
      <c r="G4" s="18">
        <v>4850</v>
      </c>
      <c r="H4" s="21">
        <f>E4-F4-G4</f>
        <v>3327.7999999999993</v>
      </c>
    </row>
    <row r="5" spans="1:10" ht="15.95" customHeight="1" x14ac:dyDescent="0.25">
      <c r="A5" s="50">
        <v>2</v>
      </c>
      <c r="B5" s="56" t="s">
        <v>11</v>
      </c>
      <c r="C5" s="61" t="s">
        <v>12</v>
      </c>
      <c r="D5" s="65">
        <v>45573</v>
      </c>
      <c r="E5" s="21">
        <v>8656.5</v>
      </c>
      <c r="F5" s="18"/>
      <c r="G5" s="18"/>
      <c r="H5" s="21">
        <f t="shared" ref="H5:H43" si="0">E5-F5-G5</f>
        <v>8656.5</v>
      </c>
    </row>
    <row r="6" spans="1:10" ht="15.95" customHeight="1" x14ac:dyDescent="0.25">
      <c r="A6" s="50">
        <v>3</v>
      </c>
      <c r="B6" s="56" t="s">
        <v>14</v>
      </c>
      <c r="C6" s="61" t="s">
        <v>12</v>
      </c>
      <c r="D6" s="65">
        <v>45560</v>
      </c>
      <c r="E6" s="21">
        <v>5000</v>
      </c>
      <c r="F6" s="18">
        <v>5000</v>
      </c>
      <c r="G6" s="18"/>
      <c r="H6" s="21">
        <f t="shared" si="0"/>
        <v>0</v>
      </c>
    </row>
    <row r="7" spans="1:10" ht="15.95" customHeight="1" x14ac:dyDescent="0.25">
      <c r="A7" s="71"/>
      <c r="B7" s="72" t="s">
        <v>14</v>
      </c>
      <c r="C7" s="73" t="s">
        <v>12</v>
      </c>
      <c r="D7" s="74">
        <v>45581</v>
      </c>
      <c r="E7" s="43">
        <v>10006</v>
      </c>
      <c r="F7" s="44"/>
      <c r="G7" s="44"/>
      <c r="H7" s="43">
        <f t="shared" si="0"/>
        <v>10006</v>
      </c>
    </row>
    <row r="8" spans="1:10" ht="15.95" customHeight="1" x14ac:dyDescent="0.25">
      <c r="A8" s="50">
        <v>4</v>
      </c>
      <c r="B8" s="56" t="s">
        <v>138</v>
      </c>
      <c r="C8" s="61" t="s">
        <v>12</v>
      </c>
      <c r="D8" s="65">
        <v>45551</v>
      </c>
      <c r="E8" s="21">
        <v>5388.7999999999993</v>
      </c>
      <c r="F8" s="24"/>
      <c r="G8" s="24"/>
      <c r="H8" s="21">
        <f t="shared" si="0"/>
        <v>5388.7999999999993</v>
      </c>
      <c r="I8" s="58"/>
      <c r="J8" s="58"/>
    </row>
    <row r="9" spans="1:10" ht="15.95" customHeight="1" x14ac:dyDescent="0.25">
      <c r="A9" s="50">
        <v>5</v>
      </c>
      <c r="B9" s="56" t="s">
        <v>92</v>
      </c>
      <c r="C9" s="61" t="s">
        <v>12</v>
      </c>
      <c r="D9" s="65">
        <v>45573</v>
      </c>
      <c r="E9" s="21">
        <v>3254</v>
      </c>
      <c r="F9" s="24">
        <v>3254</v>
      </c>
      <c r="G9" s="24"/>
      <c r="H9" s="21">
        <f t="shared" si="0"/>
        <v>0</v>
      </c>
      <c r="I9" s="58"/>
      <c r="J9" s="58"/>
    </row>
    <row r="10" spans="1:10" ht="15.95" customHeight="1" x14ac:dyDescent="0.25">
      <c r="A10" s="50">
        <v>6</v>
      </c>
      <c r="B10" s="56" t="s">
        <v>152</v>
      </c>
      <c r="C10" s="61" t="s">
        <v>12</v>
      </c>
      <c r="D10" s="65">
        <v>45574</v>
      </c>
      <c r="E10" s="21">
        <v>5426</v>
      </c>
      <c r="F10" s="24">
        <v>5426</v>
      </c>
      <c r="G10" s="24"/>
      <c r="H10" s="21">
        <f t="shared" si="0"/>
        <v>0</v>
      </c>
      <c r="I10" s="58"/>
      <c r="J10" s="58"/>
    </row>
    <row r="11" spans="1:10" ht="15.95" customHeight="1" x14ac:dyDescent="0.25">
      <c r="A11" s="50">
        <v>7</v>
      </c>
      <c r="B11" s="56" t="s">
        <v>20</v>
      </c>
      <c r="C11" s="61" t="s">
        <v>12</v>
      </c>
      <c r="D11" s="65">
        <v>45573</v>
      </c>
      <c r="E11" s="21">
        <v>6699</v>
      </c>
      <c r="F11" s="24">
        <v>6699</v>
      </c>
      <c r="G11" s="24"/>
      <c r="H11" s="21">
        <f t="shared" si="0"/>
        <v>0</v>
      </c>
      <c r="I11" s="58"/>
      <c r="J11" s="58"/>
    </row>
    <row r="12" spans="1:10" ht="15.95" customHeight="1" x14ac:dyDescent="0.25">
      <c r="A12" s="50">
        <v>8</v>
      </c>
      <c r="B12" s="56" t="s">
        <v>156</v>
      </c>
      <c r="C12" s="61" t="s">
        <v>12</v>
      </c>
      <c r="D12" s="65">
        <v>45567</v>
      </c>
      <c r="E12" s="21">
        <v>3661</v>
      </c>
      <c r="F12" s="24">
        <v>3661</v>
      </c>
      <c r="G12" s="24"/>
      <c r="H12" s="21">
        <f t="shared" si="0"/>
        <v>0</v>
      </c>
      <c r="I12" s="58"/>
      <c r="J12" s="58"/>
    </row>
    <row r="13" spans="1:10" ht="15.95" customHeight="1" x14ac:dyDescent="0.25">
      <c r="A13" s="71"/>
      <c r="B13" s="72" t="s">
        <v>156</v>
      </c>
      <c r="C13" s="73" t="s">
        <v>12</v>
      </c>
      <c r="D13" s="74">
        <v>45581</v>
      </c>
      <c r="E13" s="43">
        <v>8893</v>
      </c>
      <c r="F13" s="46"/>
      <c r="G13" s="46"/>
      <c r="H13" s="43">
        <f t="shared" si="0"/>
        <v>8893</v>
      </c>
      <c r="I13" s="58"/>
      <c r="J13" s="58"/>
    </row>
    <row r="14" spans="1:10" ht="15.95" customHeight="1" x14ac:dyDescent="0.25">
      <c r="A14" s="50">
        <v>9</v>
      </c>
      <c r="B14" s="56" t="s">
        <v>15</v>
      </c>
      <c r="C14" s="61" t="s">
        <v>12</v>
      </c>
      <c r="D14" s="65">
        <v>45572</v>
      </c>
      <c r="E14" s="21">
        <v>1818</v>
      </c>
      <c r="F14" s="24">
        <v>1818</v>
      </c>
      <c r="G14" s="24"/>
      <c r="H14" s="21">
        <f t="shared" si="0"/>
        <v>0</v>
      </c>
      <c r="I14" s="58"/>
      <c r="J14" s="58"/>
    </row>
    <row r="15" spans="1:10" ht="15.95" customHeight="1" x14ac:dyDescent="0.25">
      <c r="A15" s="71"/>
      <c r="B15" s="72" t="s">
        <v>15</v>
      </c>
      <c r="C15" s="73" t="s">
        <v>12</v>
      </c>
      <c r="D15" s="74">
        <v>45579</v>
      </c>
      <c r="E15" s="43">
        <v>5388</v>
      </c>
      <c r="F15" s="46"/>
      <c r="G15" s="46"/>
      <c r="H15" s="43">
        <f t="shared" si="0"/>
        <v>5388</v>
      </c>
      <c r="I15" s="58"/>
      <c r="J15" s="58"/>
    </row>
    <row r="16" spans="1:10" ht="15.95" customHeight="1" x14ac:dyDescent="0.25">
      <c r="A16" s="50">
        <v>10</v>
      </c>
      <c r="B16" s="56" t="s">
        <v>13</v>
      </c>
      <c r="C16" s="61" t="s">
        <v>12</v>
      </c>
      <c r="D16" s="65">
        <v>45572</v>
      </c>
      <c r="E16" s="21">
        <v>6497</v>
      </c>
      <c r="F16" s="24">
        <v>6497</v>
      </c>
      <c r="G16" s="24"/>
      <c r="H16" s="21">
        <f t="shared" si="0"/>
        <v>0</v>
      </c>
      <c r="I16" s="58"/>
      <c r="J16" s="58"/>
    </row>
    <row r="17" spans="1:10" ht="15.95" customHeight="1" x14ac:dyDescent="0.25">
      <c r="A17" s="71"/>
      <c r="B17" s="72" t="s">
        <v>13</v>
      </c>
      <c r="C17" s="73" t="s">
        <v>12</v>
      </c>
      <c r="D17" s="74">
        <v>45579</v>
      </c>
      <c r="E17" s="43">
        <v>9190.2000000000007</v>
      </c>
      <c r="F17" s="46"/>
      <c r="G17" s="46"/>
      <c r="H17" s="43">
        <f t="shared" si="0"/>
        <v>9190.2000000000007</v>
      </c>
      <c r="I17" s="58"/>
      <c r="J17" s="58"/>
    </row>
    <row r="18" spans="1:10" ht="15.95" customHeight="1" x14ac:dyDescent="0.25">
      <c r="A18" s="50">
        <v>11</v>
      </c>
      <c r="B18" s="56" t="s">
        <v>18</v>
      </c>
      <c r="C18" s="61" t="s">
        <v>12</v>
      </c>
      <c r="D18" s="65">
        <v>45573</v>
      </c>
      <c r="E18" s="21">
        <v>6589.4</v>
      </c>
      <c r="F18" s="24"/>
      <c r="G18" s="24"/>
      <c r="H18" s="21">
        <f t="shared" si="0"/>
        <v>6589.4</v>
      </c>
      <c r="I18" s="58"/>
      <c r="J18" s="58"/>
    </row>
    <row r="19" spans="1:10" ht="15.95" customHeight="1" x14ac:dyDescent="0.25">
      <c r="A19" s="50">
        <v>12</v>
      </c>
      <c r="B19" s="56" t="s">
        <v>131</v>
      </c>
      <c r="C19" s="61" t="s">
        <v>12</v>
      </c>
      <c r="D19" s="65">
        <v>45574</v>
      </c>
      <c r="E19" s="21">
        <v>5736</v>
      </c>
      <c r="F19" s="24">
        <v>2500</v>
      </c>
      <c r="G19" s="24"/>
      <c r="H19" s="21">
        <f t="shared" si="0"/>
        <v>3236</v>
      </c>
      <c r="I19" s="58"/>
      <c r="J19" s="58"/>
    </row>
    <row r="20" spans="1:10" ht="15.95" customHeight="1" x14ac:dyDescent="0.25">
      <c r="A20" s="50">
        <v>13</v>
      </c>
      <c r="B20" s="56" t="s">
        <v>27</v>
      </c>
      <c r="C20" s="61" t="s">
        <v>12</v>
      </c>
      <c r="D20" s="65">
        <v>45572</v>
      </c>
      <c r="E20" s="21">
        <v>4167</v>
      </c>
      <c r="F20" s="24">
        <v>4167</v>
      </c>
      <c r="G20" s="24"/>
      <c r="H20" s="21">
        <f t="shared" si="0"/>
        <v>0</v>
      </c>
      <c r="I20" s="58"/>
      <c r="J20" s="58"/>
    </row>
    <row r="21" spans="1:10" ht="15.95" customHeight="1" x14ac:dyDescent="0.25">
      <c r="A21" s="50">
        <v>14</v>
      </c>
      <c r="B21" s="56" t="s">
        <v>135</v>
      </c>
      <c r="C21" s="61" t="s">
        <v>12</v>
      </c>
      <c r="D21" s="65">
        <v>45572</v>
      </c>
      <c r="E21" s="21">
        <v>4819</v>
      </c>
      <c r="F21" s="24">
        <v>4819</v>
      </c>
      <c r="G21" s="24"/>
      <c r="H21" s="21">
        <f t="shared" si="0"/>
        <v>0</v>
      </c>
      <c r="I21" s="58"/>
      <c r="J21" s="58"/>
    </row>
    <row r="22" spans="1:10" ht="15.95" customHeight="1" x14ac:dyDescent="0.25">
      <c r="A22" s="50">
        <v>15</v>
      </c>
      <c r="B22" s="56" t="s">
        <v>160</v>
      </c>
      <c r="C22" s="61" t="s">
        <v>12</v>
      </c>
      <c r="D22" s="65">
        <v>45572</v>
      </c>
      <c r="E22" s="21">
        <v>7696</v>
      </c>
      <c r="F22" s="24"/>
      <c r="G22" s="24"/>
      <c r="H22" s="21">
        <f t="shared" si="0"/>
        <v>7696</v>
      </c>
      <c r="I22" s="58"/>
      <c r="J22" s="58"/>
    </row>
    <row r="23" spans="1:10" ht="15.95" customHeight="1" x14ac:dyDescent="0.25">
      <c r="A23" s="50">
        <v>16</v>
      </c>
      <c r="B23" s="56" t="s">
        <v>60</v>
      </c>
      <c r="C23" s="61" t="s">
        <v>12</v>
      </c>
      <c r="D23" s="65">
        <v>45572</v>
      </c>
      <c r="E23" s="21">
        <v>9607</v>
      </c>
      <c r="F23" s="24"/>
      <c r="G23" s="24"/>
      <c r="H23" s="21">
        <f t="shared" si="0"/>
        <v>9607</v>
      </c>
      <c r="I23" s="58"/>
      <c r="J23" s="58"/>
    </row>
    <row r="24" spans="1:10" ht="15.95" customHeight="1" x14ac:dyDescent="0.25">
      <c r="A24" s="71"/>
      <c r="B24" s="72" t="s">
        <v>16</v>
      </c>
      <c r="C24" s="73" t="s">
        <v>12</v>
      </c>
      <c r="D24" s="74">
        <v>45580</v>
      </c>
      <c r="E24" s="43">
        <v>1287</v>
      </c>
      <c r="F24" s="46"/>
      <c r="G24" s="46"/>
      <c r="H24" s="43">
        <f t="shared" si="0"/>
        <v>1287</v>
      </c>
      <c r="I24" s="58"/>
      <c r="J24" s="58"/>
    </row>
    <row r="25" spans="1:10" ht="15.95" customHeight="1" x14ac:dyDescent="0.25">
      <c r="A25" s="71"/>
      <c r="B25" s="72" t="s">
        <v>162</v>
      </c>
      <c r="C25" s="73" t="s">
        <v>12</v>
      </c>
      <c r="D25" s="74">
        <v>45581</v>
      </c>
      <c r="E25" s="43">
        <v>5113</v>
      </c>
      <c r="F25" s="46"/>
      <c r="G25" s="46"/>
      <c r="H25" s="43">
        <f t="shared" si="0"/>
        <v>5113</v>
      </c>
      <c r="I25" s="58"/>
      <c r="J25" s="58"/>
    </row>
    <row r="26" spans="1:10" ht="15.95" customHeight="1" x14ac:dyDescent="0.25">
      <c r="A26" s="71"/>
      <c r="B26" s="72" t="s">
        <v>110</v>
      </c>
      <c r="C26" s="73" t="s">
        <v>12</v>
      </c>
      <c r="D26" s="74">
        <v>45580</v>
      </c>
      <c r="E26" s="43">
        <v>17280</v>
      </c>
      <c r="F26" s="46"/>
      <c r="G26" s="46"/>
      <c r="H26" s="43">
        <f t="shared" si="0"/>
        <v>17280</v>
      </c>
      <c r="I26" s="58"/>
      <c r="J26" s="58"/>
    </row>
    <row r="27" spans="1:10" ht="15.95" customHeight="1" x14ac:dyDescent="0.25">
      <c r="A27" s="71"/>
      <c r="B27" s="72" t="s">
        <v>105</v>
      </c>
      <c r="C27" s="73" t="s">
        <v>12</v>
      </c>
      <c r="D27" s="74">
        <v>45581</v>
      </c>
      <c r="E27" s="43">
        <v>1224</v>
      </c>
      <c r="F27" s="46"/>
      <c r="G27" s="46"/>
      <c r="H27" s="43">
        <f t="shared" si="0"/>
        <v>1224</v>
      </c>
      <c r="I27" s="58"/>
      <c r="J27" s="58"/>
    </row>
    <row r="28" spans="1:10" ht="15.95" customHeight="1" x14ac:dyDescent="0.25">
      <c r="A28" s="71"/>
      <c r="B28" s="72" t="s">
        <v>26</v>
      </c>
      <c r="C28" s="73" t="s">
        <v>12</v>
      </c>
      <c r="D28" s="74">
        <v>45579</v>
      </c>
      <c r="E28" s="43">
        <v>6292</v>
      </c>
      <c r="F28" s="46"/>
      <c r="G28" s="46"/>
      <c r="H28" s="43">
        <f t="shared" si="0"/>
        <v>6292</v>
      </c>
      <c r="I28" s="58"/>
      <c r="J28" s="58"/>
    </row>
    <row r="29" spans="1:10" ht="15.95" customHeight="1" x14ac:dyDescent="0.25">
      <c r="A29" s="50">
        <v>17</v>
      </c>
      <c r="B29" s="56" t="s">
        <v>33</v>
      </c>
      <c r="C29" s="61" t="s">
        <v>31</v>
      </c>
      <c r="D29" s="65">
        <v>45575</v>
      </c>
      <c r="E29" s="21">
        <v>14340</v>
      </c>
      <c r="F29" s="18"/>
      <c r="G29" s="18"/>
      <c r="H29" s="21">
        <f t="shared" si="0"/>
        <v>14340</v>
      </c>
    </row>
    <row r="30" spans="1:10" ht="15.95" customHeight="1" x14ac:dyDescent="0.25">
      <c r="A30" s="50">
        <v>18</v>
      </c>
      <c r="B30" s="57" t="s">
        <v>53</v>
      </c>
      <c r="C30" s="61" t="s">
        <v>31</v>
      </c>
      <c r="D30" s="65">
        <v>45575</v>
      </c>
      <c r="E30" s="21">
        <v>31872</v>
      </c>
      <c r="F30" s="18">
        <v>21872</v>
      </c>
      <c r="G30" s="18"/>
      <c r="H30" s="21">
        <f t="shared" si="0"/>
        <v>10000</v>
      </c>
    </row>
    <row r="31" spans="1:10" ht="15.95" customHeight="1" x14ac:dyDescent="0.25">
      <c r="A31" s="71"/>
      <c r="B31" s="76" t="s">
        <v>53</v>
      </c>
      <c r="C31" s="73" t="s">
        <v>31</v>
      </c>
      <c r="D31" s="74">
        <v>45582</v>
      </c>
      <c r="E31" s="43">
        <v>13133</v>
      </c>
      <c r="F31" s="44"/>
      <c r="G31" s="44"/>
      <c r="H31" s="43">
        <f t="shared" si="0"/>
        <v>13133</v>
      </c>
    </row>
    <row r="32" spans="1:10" ht="15.95" customHeight="1" x14ac:dyDescent="0.25">
      <c r="A32" s="50">
        <v>19</v>
      </c>
      <c r="B32" s="57" t="s">
        <v>32</v>
      </c>
      <c r="C32" s="61" t="s">
        <v>31</v>
      </c>
      <c r="D32" s="65">
        <v>45568</v>
      </c>
      <c r="E32" s="21">
        <v>3175</v>
      </c>
      <c r="F32" s="18">
        <v>2155</v>
      </c>
      <c r="G32" s="18"/>
      <c r="H32" s="21">
        <f t="shared" si="0"/>
        <v>1020</v>
      </c>
    </row>
    <row r="33" spans="1:9" ht="15.95" customHeight="1" x14ac:dyDescent="0.25">
      <c r="A33" s="50">
        <v>20</v>
      </c>
      <c r="B33" s="57" t="s">
        <v>32</v>
      </c>
      <c r="C33" s="61" t="s">
        <v>31</v>
      </c>
      <c r="D33" s="65">
        <v>45575</v>
      </c>
      <c r="E33" s="21">
        <v>690</v>
      </c>
      <c r="F33" s="18">
        <v>690</v>
      </c>
      <c r="G33" s="18"/>
      <c r="H33" s="21">
        <f t="shared" si="0"/>
        <v>0</v>
      </c>
    </row>
    <row r="34" spans="1:9" ht="15.95" customHeight="1" x14ac:dyDescent="0.25">
      <c r="A34" s="71"/>
      <c r="B34" s="76" t="s">
        <v>32</v>
      </c>
      <c r="C34" s="73" t="s">
        <v>31</v>
      </c>
      <c r="D34" s="74">
        <v>45582</v>
      </c>
      <c r="E34" s="43">
        <v>752</v>
      </c>
      <c r="F34" s="44"/>
      <c r="G34" s="44"/>
      <c r="H34" s="43">
        <f t="shared" si="0"/>
        <v>752</v>
      </c>
    </row>
    <row r="35" spans="1:9" ht="15.95" customHeight="1" x14ac:dyDescent="0.25">
      <c r="A35" s="50">
        <v>21</v>
      </c>
      <c r="B35" s="57" t="s">
        <v>70</v>
      </c>
      <c r="C35" s="61" t="s">
        <v>31</v>
      </c>
      <c r="D35" s="65">
        <v>45576</v>
      </c>
      <c r="E35" s="21">
        <v>3203</v>
      </c>
      <c r="F35" s="18">
        <v>3203</v>
      </c>
      <c r="G35" s="18"/>
      <c r="H35" s="21">
        <f t="shared" si="0"/>
        <v>0</v>
      </c>
    </row>
    <row r="36" spans="1:9" ht="15.95" customHeight="1" x14ac:dyDescent="0.25">
      <c r="A36" s="71"/>
      <c r="B36" s="76" t="s">
        <v>70</v>
      </c>
      <c r="C36" s="73" t="s">
        <v>31</v>
      </c>
      <c r="D36" s="74">
        <v>45583</v>
      </c>
      <c r="E36" s="43">
        <v>4588.5</v>
      </c>
      <c r="F36" s="44"/>
      <c r="G36" s="44"/>
      <c r="H36" s="43">
        <f t="shared" si="0"/>
        <v>4588.5</v>
      </c>
    </row>
    <row r="37" spans="1:9" ht="15.95" customHeight="1" x14ac:dyDescent="0.25">
      <c r="A37" s="50">
        <v>22</v>
      </c>
      <c r="B37" s="57" t="s">
        <v>36</v>
      </c>
      <c r="C37" s="61" t="s">
        <v>31</v>
      </c>
      <c r="D37" s="65">
        <v>45575</v>
      </c>
      <c r="E37" s="21">
        <v>4122</v>
      </c>
      <c r="F37" s="18">
        <v>2122</v>
      </c>
      <c r="G37" s="18">
        <v>2000</v>
      </c>
      <c r="H37" s="21">
        <f t="shared" si="0"/>
        <v>0</v>
      </c>
      <c r="I37" s="8" t="s">
        <v>46</v>
      </c>
    </row>
    <row r="38" spans="1:9" ht="15.95" customHeight="1" x14ac:dyDescent="0.25">
      <c r="A38" s="50">
        <v>23</v>
      </c>
      <c r="B38" s="57" t="s">
        <v>119</v>
      </c>
      <c r="C38" s="61" t="s">
        <v>31</v>
      </c>
      <c r="D38" s="65">
        <v>45575</v>
      </c>
      <c r="E38" s="21">
        <v>5692</v>
      </c>
      <c r="F38" s="18">
        <v>5692</v>
      </c>
      <c r="G38" s="18"/>
      <c r="H38" s="21">
        <f t="shared" si="0"/>
        <v>0</v>
      </c>
    </row>
    <row r="39" spans="1:9" ht="15.95" customHeight="1" x14ac:dyDescent="0.25">
      <c r="A39" s="71"/>
      <c r="B39" s="76" t="s">
        <v>119</v>
      </c>
      <c r="C39" s="73" t="s">
        <v>31</v>
      </c>
      <c r="D39" s="74">
        <v>45582</v>
      </c>
      <c r="E39" s="48">
        <v>7569.5</v>
      </c>
      <c r="F39" s="44"/>
      <c r="G39" s="44"/>
      <c r="H39" s="43">
        <f t="shared" si="0"/>
        <v>7569.5</v>
      </c>
    </row>
    <row r="40" spans="1:9" ht="15.95" customHeight="1" x14ac:dyDescent="0.25">
      <c r="A40" s="71"/>
      <c r="B40" s="76" t="s">
        <v>163</v>
      </c>
      <c r="C40" s="73" t="s">
        <v>31</v>
      </c>
      <c r="D40" s="74">
        <v>45582</v>
      </c>
      <c r="E40" s="48">
        <v>23044</v>
      </c>
      <c r="F40" s="44"/>
      <c r="G40" s="44"/>
      <c r="H40" s="43">
        <f t="shared" si="0"/>
        <v>23044</v>
      </c>
    </row>
    <row r="41" spans="1:9" ht="15.95" customHeight="1" x14ac:dyDescent="0.25">
      <c r="A41" s="71"/>
      <c r="B41" s="76" t="s">
        <v>37</v>
      </c>
      <c r="C41" s="73" t="s">
        <v>31</v>
      </c>
      <c r="D41" s="74">
        <v>45582</v>
      </c>
      <c r="E41" s="48">
        <v>2238</v>
      </c>
      <c r="F41" s="44"/>
      <c r="G41" s="44"/>
      <c r="H41" s="43">
        <f t="shared" si="0"/>
        <v>2238</v>
      </c>
    </row>
    <row r="42" spans="1:9" ht="15.95" customHeight="1" x14ac:dyDescent="0.25">
      <c r="A42" s="71"/>
      <c r="B42" s="76" t="s">
        <v>50</v>
      </c>
      <c r="C42" s="73" t="s">
        <v>31</v>
      </c>
      <c r="D42" s="74">
        <v>45583</v>
      </c>
      <c r="E42" s="48">
        <v>5136</v>
      </c>
      <c r="F42" s="44"/>
      <c r="G42" s="44"/>
      <c r="H42" s="43">
        <f t="shared" si="0"/>
        <v>5136</v>
      </c>
    </row>
    <row r="43" spans="1:9" ht="15.95" customHeight="1" x14ac:dyDescent="0.25">
      <c r="A43" s="71"/>
      <c r="B43" s="76" t="s">
        <v>164</v>
      </c>
      <c r="C43" s="73" t="s">
        <v>31</v>
      </c>
      <c r="D43" s="74">
        <v>45582</v>
      </c>
      <c r="E43" s="48">
        <v>3591</v>
      </c>
      <c r="F43" s="44"/>
      <c r="G43" s="44"/>
      <c r="H43" s="43">
        <f t="shared" si="0"/>
        <v>3591</v>
      </c>
    </row>
    <row r="44" spans="1:9" ht="15.95" customHeight="1" x14ac:dyDescent="0.25">
      <c r="A44" s="50"/>
      <c r="B44" s="28"/>
      <c r="C44" s="63"/>
      <c r="D44" s="63" t="s">
        <v>39</v>
      </c>
      <c r="E44" s="101">
        <f>SUM(E4:E43)</f>
        <v>283011.7</v>
      </c>
      <c r="F44" s="30">
        <f>SUM(F4:F43)</f>
        <v>81575</v>
      </c>
      <c r="G44" s="30">
        <f>SUM(G4:G43)</f>
        <v>6850</v>
      </c>
      <c r="H44" s="21">
        <f>SUM(H4:H43)</f>
        <v>194586.7</v>
      </c>
    </row>
    <row r="45" spans="1:9" x14ac:dyDescent="0.25">
      <c r="A45" s="59"/>
      <c r="B45" s="12"/>
      <c r="C45" s="55"/>
      <c r="D45" s="55"/>
      <c r="E45" s="70"/>
      <c r="F45" s="33"/>
      <c r="G45" s="33"/>
      <c r="H45" s="34"/>
    </row>
    <row r="46" spans="1:9" x14ac:dyDescent="0.25">
      <c r="B46" s="4" t="s">
        <v>40</v>
      </c>
      <c r="C46" s="53"/>
      <c r="D46" s="53" t="s">
        <v>41</v>
      </c>
      <c r="E46" s="53"/>
      <c r="F46" s="35" t="s">
        <v>42</v>
      </c>
      <c r="G46" s="35"/>
    </row>
    <row r="47" spans="1:9" x14ac:dyDescent="0.25">
      <c r="B47" s="12" t="s">
        <v>43</v>
      </c>
      <c r="C47" s="53"/>
      <c r="D47" s="55"/>
      <c r="E47" s="53"/>
      <c r="F47" s="35" t="s">
        <v>44</v>
      </c>
      <c r="G47" s="35"/>
    </row>
    <row r="49" spans="1:7" x14ac:dyDescent="0.25">
      <c r="B49" s="52"/>
      <c r="F49" s="8"/>
      <c r="G49" s="8"/>
    </row>
    <row r="50" spans="1:7" x14ac:dyDescent="0.25">
      <c r="A50" s="8"/>
      <c r="B50" s="52"/>
      <c r="F50" s="8"/>
      <c r="G50" s="8"/>
    </row>
  </sheetData>
  <autoFilter ref="A1:H44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38" workbookViewId="0">
      <selection activeCell="F46" sqref="F46:G4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6" width="20.7109375" style="38" bestFit="1" customWidth="1"/>
    <col min="7" max="7" width="13.5703125" style="38" customWidth="1"/>
    <col min="8" max="8" width="15.285156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45577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165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45559</v>
      </c>
      <c r="E4" s="21">
        <v>3327.7999999999993</v>
      </c>
      <c r="F4" s="18">
        <v>3327.8</v>
      </c>
      <c r="G4" s="18"/>
      <c r="H4" s="21">
        <f>E4-F4-G4</f>
        <v>-9.0949470177292824E-13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45573</v>
      </c>
      <c r="E5" s="21">
        <v>8656.5</v>
      </c>
      <c r="F5" s="18">
        <v>2672.5</v>
      </c>
      <c r="G5" s="18"/>
      <c r="H5" s="21">
        <f t="shared" ref="H5:H45" si="0">E5-F5-G5</f>
        <v>5984</v>
      </c>
    </row>
    <row r="6" spans="1:10" x14ac:dyDescent="0.25">
      <c r="A6" s="71"/>
      <c r="B6" s="72" t="s">
        <v>11</v>
      </c>
      <c r="C6" s="73" t="s">
        <v>12</v>
      </c>
      <c r="D6" s="74">
        <v>45587</v>
      </c>
      <c r="E6" s="43">
        <v>26228</v>
      </c>
      <c r="F6" s="44"/>
      <c r="G6" s="44"/>
      <c r="H6" s="43">
        <f t="shared" si="0"/>
        <v>26228</v>
      </c>
    </row>
    <row r="7" spans="1:10" x14ac:dyDescent="0.25">
      <c r="A7" s="50">
        <v>3</v>
      </c>
      <c r="B7" s="56" t="s">
        <v>14</v>
      </c>
      <c r="C7" s="61" t="s">
        <v>12</v>
      </c>
      <c r="D7" s="65">
        <v>45581</v>
      </c>
      <c r="E7" s="21">
        <v>10006</v>
      </c>
      <c r="F7" s="18">
        <v>5000</v>
      </c>
      <c r="G7" s="18"/>
      <c r="H7" s="21">
        <f t="shared" si="0"/>
        <v>5006</v>
      </c>
    </row>
    <row r="8" spans="1:10" x14ac:dyDescent="0.25">
      <c r="A8" s="71"/>
      <c r="B8" s="72" t="s">
        <v>14</v>
      </c>
      <c r="C8" s="73" t="s">
        <v>12</v>
      </c>
      <c r="D8" s="74">
        <v>45588</v>
      </c>
      <c r="E8" s="43">
        <v>13595</v>
      </c>
      <c r="F8" s="44"/>
      <c r="G8" s="44"/>
      <c r="H8" s="43">
        <f t="shared" si="0"/>
        <v>13595</v>
      </c>
    </row>
    <row r="9" spans="1:10" x14ac:dyDescent="0.25">
      <c r="A9" s="50">
        <v>4</v>
      </c>
      <c r="B9" s="56" t="s">
        <v>138</v>
      </c>
      <c r="C9" s="61" t="s">
        <v>12</v>
      </c>
      <c r="D9" s="65">
        <v>45551</v>
      </c>
      <c r="E9" s="21">
        <v>5388.7999999999993</v>
      </c>
      <c r="F9" s="24"/>
      <c r="G9" s="24"/>
      <c r="H9" s="21">
        <f t="shared" si="0"/>
        <v>5388.7999999999993</v>
      </c>
      <c r="I9" s="58"/>
      <c r="J9" s="58"/>
    </row>
    <row r="10" spans="1:10" x14ac:dyDescent="0.25">
      <c r="A10" s="50">
        <v>5</v>
      </c>
      <c r="B10" s="56" t="s">
        <v>156</v>
      </c>
      <c r="C10" s="61" t="s">
        <v>12</v>
      </c>
      <c r="D10" s="65">
        <v>45581</v>
      </c>
      <c r="E10" s="21">
        <v>8893</v>
      </c>
      <c r="F10" s="24">
        <v>5000</v>
      </c>
      <c r="G10" s="24"/>
      <c r="H10" s="21">
        <f t="shared" si="0"/>
        <v>3893</v>
      </c>
      <c r="I10" s="58"/>
      <c r="J10" s="58"/>
    </row>
    <row r="11" spans="1:10" x14ac:dyDescent="0.25">
      <c r="A11" s="50">
        <v>6</v>
      </c>
      <c r="B11" s="56" t="s">
        <v>15</v>
      </c>
      <c r="C11" s="61" t="s">
        <v>12</v>
      </c>
      <c r="D11" s="65">
        <v>45579</v>
      </c>
      <c r="E11" s="21">
        <v>5388</v>
      </c>
      <c r="F11" s="24">
        <v>5388</v>
      </c>
      <c r="G11" s="24"/>
      <c r="H11" s="21">
        <f t="shared" si="0"/>
        <v>0</v>
      </c>
      <c r="I11" s="58"/>
      <c r="J11" s="58"/>
    </row>
    <row r="12" spans="1:10" x14ac:dyDescent="0.25">
      <c r="A12" s="71"/>
      <c r="B12" s="72" t="s">
        <v>15</v>
      </c>
      <c r="C12" s="73" t="s">
        <v>12</v>
      </c>
      <c r="D12" s="74">
        <v>45586</v>
      </c>
      <c r="E12" s="43">
        <v>8788</v>
      </c>
      <c r="F12" s="46"/>
      <c r="G12" s="46"/>
      <c r="H12" s="43">
        <f t="shared" si="0"/>
        <v>8788</v>
      </c>
      <c r="I12" s="58"/>
      <c r="J12" s="58"/>
    </row>
    <row r="13" spans="1:10" x14ac:dyDescent="0.25">
      <c r="A13" s="50">
        <v>7</v>
      </c>
      <c r="B13" s="56" t="s">
        <v>13</v>
      </c>
      <c r="C13" s="61" t="s">
        <v>12</v>
      </c>
      <c r="D13" s="65">
        <v>45579</v>
      </c>
      <c r="E13" s="21">
        <v>9190.2000000000007</v>
      </c>
      <c r="F13" s="24">
        <v>9190.2000000000007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13</v>
      </c>
      <c r="C14" s="73" t="s">
        <v>12</v>
      </c>
      <c r="D14" s="74">
        <v>45586</v>
      </c>
      <c r="E14" s="43">
        <v>17639</v>
      </c>
      <c r="F14" s="46"/>
      <c r="G14" s="46"/>
      <c r="H14" s="43">
        <f t="shared" si="0"/>
        <v>17639</v>
      </c>
      <c r="I14" s="58"/>
      <c r="J14" s="58"/>
    </row>
    <row r="15" spans="1:10" x14ac:dyDescent="0.25">
      <c r="A15" s="50">
        <v>8</v>
      </c>
      <c r="B15" s="56" t="s">
        <v>18</v>
      </c>
      <c r="C15" s="61" t="s">
        <v>12</v>
      </c>
      <c r="D15" s="65">
        <v>45573</v>
      </c>
      <c r="E15" s="21">
        <v>6589.4</v>
      </c>
      <c r="F15" s="24"/>
      <c r="G15" s="24"/>
      <c r="H15" s="21">
        <f t="shared" si="0"/>
        <v>6589.4</v>
      </c>
      <c r="I15" s="58"/>
      <c r="J15" s="58"/>
    </row>
    <row r="16" spans="1:10" x14ac:dyDescent="0.25">
      <c r="A16" s="50">
        <v>9</v>
      </c>
      <c r="B16" s="56" t="s">
        <v>131</v>
      </c>
      <c r="C16" s="61" t="s">
        <v>12</v>
      </c>
      <c r="D16" s="65">
        <v>45574</v>
      </c>
      <c r="E16" s="21">
        <v>3236</v>
      </c>
      <c r="F16" s="24">
        <v>3236</v>
      </c>
      <c r="G16" s="24"/>
      <c r="H16" s="21">
        <f t="shared" si="0"/>
        <v>0</v>
      </c>
      <c r="I16" s="58"/>
      <c r="J16" s="58"/>
    </row>
    <row r="17" spans="1:10" x14ac:dyDescent="0.25">
      <c r="A17" s="71"/>
      <c r="B17" s="72" t="s">
        <v>131</v>
      </c>
      <c r="C17" s="73" t="s">
        <v>12</v>
      </c>
      <c r="D17" s="74">
        <v>45588</v>
      </c>
      <c r="E17" s="43">
        <v>3344</v>
      </c>
      <c r="F17" s="46"/>
      <c r="G17" s="46"/>
      <c r="H17" s="43">
        <f t="shared" si="0"/>
        <v>3344</v>
      </c>
      <c r="I17" s="58"/>
      <c r="J17" s="58"/>
    </row>
    <row r="18" spans="1:10" x14ac:dyDescent="0.25">
      <c r="A18" s="50">
        <v>10</v>
      </c>
      <c r="B18" s="56" t="s">
        <v>160</v>
      </c>
      <c r="C18" s="61" t="s">
        <v>12</v>
      </c>
      <c r="D18" s="65">
        <v>45572</v>
      </c>
      <c r="E18" s="21">
        <v>7696</v>
      </c>
      <c r="F18" s="24"/>
      <c r="G18" s="24">
        <v>7696</v>
      </c>
      <c r="H18" s="21">
        <f t="shared" si="0"/>
        <v>0</v>
      </c>
      <c r="I18" s="58"/>
      <c r="J18" s="58"/>
    </row>
    <row r="19" spans="1:10" x14ac:dyDescent="0.25">
      <c r="A19" s="71"/>
      <c r="B19" s="72" t="s">
        <v>160</v>
      </c>
      <c r="C19" s="73" t="s">
        <v>12</v>
      </c>
      <c r="D19" s="74">
        <v>45586</v>
      </c>
      <c r="E19" s="43">
        <v>2628</v>
      </c>
      <c r="F19" s="46"/>
      <c r="G19" s="46"/>
      <c r="H19" s="43">
        <f t="shared" si="0"/>
        <v>2628</v>
      </c>
      <c r="I19" s="58"/>
      <c r="J19" s="58"/>
    </row>
    <row r="20" spans="1:10" x14ac:dyDescent="0.25">
      <c r="A20" s="50">
        <v>11</v>
      </c>
      <c r="B20" s="56" t="s">
        <v>60</v>
      </c>
      <c r="C20" s="61" t="s">
        <v>12</v>
      </c>
      <c r="D20" s="65">
        <v>45572</v>
      </c>
      <c r="E20" s="21">
        <v>9607</v>
      </c>
      <c r="F20" s="24">
        <v>8000</v>
      </c>
      <c r="G20" s="24"/>
      <c r="H20" s="21">
        <f t="shared" si="0"/>
        <v>1607</v>
      </c>
      <c r="I20" s="58"/>
      <c r="J20" s="58"/>
    </row>
    <row r="21" spans="1:10" x14ac:dyDescent="0.25">
      <c r="A21" s="50">
        <v>12</v>
      </c>
      <c r="B21" s="56" t="s">
        <v>16</v>
      </c>
      <c r="C21" s="61" t="s">
        <v>12</v>
      </c>
      <c r="D21" s="65">
        <v>45580</v>
      </c>
      <c r="E21" s="21">
        <v>1287</v>
      </c>
      <c r="F21" s="24">
        <v>1287</v>
      </c>
      <c r="G21" s="24"/>
      <c r="H21" s="21">
        <f t="shared" si="0"/>
        <v>0</v>
      </c>
      <c r="I21" s="58"/>
      <c r="J21" s="58"/>
    </row>
    <row r="22" spans="1:10" x14ac:dyDescent="0.25">
      <c r="A22" s="71"/>
      <c r="B22" s="72" t="s">
        <v>16</v>
      </c>
      <c r="C22" s="73" t="s">
        <v>12</v>
      </c>
      <c r="D22" s="74">
        <v>45587</v>
      </c>
      <c r="E22" s="43">
        <v>4484</v>
      </c>
      <c r="F22" s="46"/>
      <c r="G22" s="46"/>
      <c r="H22" s="43">
        <f t="shared" si="0"/>
        <v>4484</v>
      </c>
      <c r="I22" s="58"/>
      <c r="J22" s="58"/>
    </row>
    <row r="23" spans="1:10" x14ac:dyDescent="0.25">
      <c r="A23" s="50">
        <v>13</v>
      </c>
      <c r="B23" s="56" t="s">
        <v>162</v>
      </c>
      <c r="C23" s="61" t="s">
        <v>12</v>
      </c>
      <c r="D23" s="65">
        <v>45581</v>
      </c>
      <c r="E23" s="21">
        <v>5113</v>
      </c>
      <c r="F23" s="24">
        <v>5113</v>
      </c>
      <c r="G23" s="24"/>
      <c r="H23" s="21">
        <f t="shared" si="0"/>
        <v>0</v>
      </c>
      <c r="I23" s="58"/>
      <c r="J23" s="58"/>
    </row>
    <row r="24" spans="1:10" x14ac:dyDescent="0.25">
      <c r="A24" s="50">
        <v>14</v>
      </c>
      <c r="B24" s="56" t="s">
        <v>110</v>
      </c>
      <c r="C24" s="61" t="s">
        <v>12</v>
      </c>
      <c r="D24" s="65">
        <v>45580</v>
      </c>
      <c r="E24" s="21">
        <v>17280</v>
      </c>
      <c r="F24" s="24">
        <v>7280</v>
      </c>
      <c r="G24" s="24"/>
      <c r="H24" s="21">
        <f t="shared" si="0"/>
        <v>10000</v>
      </c>
      <c r="I24" s="58"/>
      <c r="J24" s="58"/>
    </row>
    <row r="25" spans="1:10" x14ac:dyDescent="0.25">
      <c r="A25" s="50">
        <v>15</v>
      </c>
      <c r="B25" s="56" t="s">
        <v>105</v>
      </c>
      <c r="C25" s="61" t="s">
        <v>12</v>
      </c>
      <c r="D25" s="65">
        <v>45581</v>
      </c>
      <c r="E25" s="21">
        <v>1224</v>
      </c>
      <c r="F25" s="24">
        <v>1224</v>
      </c>
      <c r="G25" s="24"/>
      <c r="H25" s="21">
        <f t="shared" si="0"/>
        <v>0</v>
      </c>
      <c r="I25" s="58"/>
      <c r="J25" s="58"/>
    </row>
    <row r="26" spans="1:10" x14ac:dyDescent="0.25">
      <c r="A26" s="50">
        <v>16</v>
      </c>
      <c r="B26" s="56" t="s">
        <v>26</v>
      </c>
      <c r="C26" s="61" t="s">
        <v>12</v>
      </c>
      <c r="D26" s="65">
        <v>45579</v>
      </c>
      <c r="E26" s="21">
        <v>6292</v>
      </c>
      <c r="F26" s="24">
        <v>6292</v>
      </c>
      <c r="G26" s="24"/>
      <c r="H26" s="21">
        <f t="shared" si="0"/>
        <v>0</v>
      </c>
      <c r="I26" s="58"/>
      <c r="J26" s="58"/>
    </row>
    <row r="27" spans="1:10" x14ac:dyDescent="0.25">
      <c r="A27" s="71"/>
      <c r="B27" s="72" t="s">
        <v>26</v>
      </c>
      <c r="C27" s="73" t="s">
        <v>12</v>
      </c>
      <c r="D27" s="74">
        <v>45586</v>
      </c>
      <c r="E27" s="43">
        <v>6394</v>
      </c>
      <c r="F27" s="46"/>
      <c r="G27" s="46"/>
      <c r="H27" s="43">
        <f t="shared" si="0"/>
        <v>6394</v>
      </c>
      <c r="I27" s="58"/>
      <c r="J27" s="58"/>
    </row>
    <row r="28" spans="1:10" x14ac:dyDescent="0.25">
      <c r="A28" s="71"/>
      <c r="B28" s="72" t="s">
        <v>57</v>
      </c>
      <c r="C28" s="73" t="s">
        <v>12</v>
      </c>
      <c r="D28" s="74">
        <v>45586</v>
      </c>
      <c r="E28" s="43">
        <v>6784</v>
      </c>
      <c r="F28" s="46"/>
      <c r="G28" s="46"/>
      <c r="H28" s="43">
        <f t="shared" si="0"/>
        <v>6784</v>
      </c>
      <c r="I28" s="58"/>
      <c r="J28" s="58"/>
    </row>
    <row r="29" spans="1:10" x14ac:dyDescent="0.25">
      <c r="A29" s="71"/>
      <c r="B29" s="72" t="s">
        <v>166</v>
      </c>
      <c r="C29" s="73" t="s">
        <v>12</v>
      </c>
      <c r="D29" s="74">
        <v>45588</v>
      </c>
      <c r="E29" s="43">
        <v>9281.5</v>
      </c>
      <c r="F29" s="46"/>
      <c r="G29" s="46"/>
      <c r="H29" s="43">
        <f t="shared" si="0"/>
        <v>9281.5</v>
      </c>
      <c r="I29" s="58"/>
      <c r="J29" s="58"/>
    </row>
    <row r="30" spans="1:10" x14ac:dyDescent="0.25">
      <c r="A30" s="71"/>
      <c r="B30" s="72" t="s">
        <v>29</v>
      </c>
      <c r="C30" s="73" t="s">
        <v>12</v>
      </c>
      <c r="D30" s="74">
        <v>45588</v>
      </c>
      <c r="E30" s="43">
        <v>6696.8</v>
      </c>
      <c r="F30" s="46"/>
      <c r="G30" s="46"/>
      <c r="H30" s="43">
        <f t="shared" si="0"/>
        <v>6696.8</v>
      </c>
      <c r="I30" s="58"/>
      <c r="J30" s="58"/>
    </row>
    <row r="31" spans="1:10" x14ac:dyDescent="0.25">
      <c r="A31" s="71"/>
      <c r="B31" s="72" t="s">
        <v>49</v>
      </c>
      <c r="C31" s="73" t="s">
        <v>12</v>
      </c>
      <c r="D31" s="74">
        <v>45588</v>
      </c>
      <c r="E31" s="43">
        <v>21148</v>
      </c>
      <c r="F31" s="46"/>
      <c r="G31" s="46"/>
      <c r="H31" s="43">
        <f t="shared" si="0"/>
        <v>21148</v>
      </c>
      <c r="I31" s="58"/>
      <c r="J31" s="58"/>
    </row>
    <row r="32" spans="1:10" x14ac:dyDescent="0.25">
      <c r="A32" s="71"/>
      <c r="B32" s="72" t="s">
        <v>20</v>
      </c>
      <c r="C32" s="73" t="s">
        <v>12</v>
      </c>
      <c r="D32" s="74">
        <v>45587</v>
      </c>
      <c r="E32" s="43">
        <v>18134.8</v>
      </c>
      <c r="F32" s="46"/>
      <c r="G32" s="46"/>
      <c r="H32" s="43">
        <f t="shared" si="0"/>
        <v>18134.8</v>
      </c>
      <c r="I32" s="58"/>
      <c r="J32" s="58"/>
    </row>
    <row r="33" spans="1:10" x14ac:dyDescent="0.25">
      <c r="A33" s="71"/>
      <c r="B33" s="72" t="s">
        <v>65</v>
      </c>
      <c r="C33" s="73" t="s">
        <v>12</v>
      </c>
      <c r="D33" s="74">
        <v>45587</v>
      </c>
      <c r="E33" s="43">
        <v>3564</v>
      </c>
      <c r="F33" s="46"/>
      <c r="G33" s="46"/>
      <c r="H33" s="43">
        <f t="shared" si="0"/>
        <v>3564</v>
      </c>
      <c r="I33" s="58"/>
      <c r="J33" s="58"/>
    </row>
    <row r="34" spans="1:10" x14ac:dyDescent="0.25">
      <c r="A34" s="71"/>
      <c r="B34" s="72" t="s">
        <v>92</v>
      </c>
      <c r="C34" s="73" t="s">
        <v>12</v>
      </c>
      <c r="D34" s="74">
        <v>45587</v>
      </c>
      <c r="E34" s="43">
        <v>7904.9</v>
      </c>
      <c r="F34" s="46"/>
      <c r="G34" s="46"/>
      <c r="H34" s="43">
        <f t="shared" si="0"/>
        <v>7904.9</v>
      </c>
      <c r="I34" s="58"/>
      <c r="J34" s="58"/>
    </row>
    <row r="35" spans="1:10" x14ac:dyDescent="0.25">
      <c r="A35" s="50">
        <v>17</v>
      </c>
      <c r="B35" s="56" t="s">
        <v>33</v>
      </c>
      <c r="C35" s="61" t="s">
        <v>31</v>
      </c>
      <c r="D35" s="65">
        <v>45575</v>
      </c>
      <c r="E35" s="21">
        <v>14340</v>
      </c>
      <c r="F35" s="18">
        <v>10000</v>
      </c>
      <c r="G35" s="18"/>
      <c r="H35" s="21">
        <f t="shared" si="0"/>
        <v>4340</v>
      </c>
    </row>
    <row r="36" spans="1:10" x14ac:dyDescent="0.25">
      <c r="A36" s="50">
        <v>18</v>
      </c>
      <c r="B36" s="57" t="s">
        <v>53</v>
      </c>
      <c r="C36" s="61" t="s">
        <v>31</v>
      </c>
      <c r="D36" s="65">
        <v>45575</v>
      </c>
      <c r="E36" s="21">
        <v>10000</v>
      </c>
      <c r="F36" s="18">
        <v>10000</v>
      </c>
      <c r="G36" s="18"/>
      <c r="H36" s="21">
        <f t="shared" si="0"/>
        <v>0</v>
      </c>
    </row>
    <row r="37" spans="1:10" x14ac:dyDescent="0.25">
      <c r="A37" s="50">
        <v>19</v>
      </c>
      <c r="B37" s="57" t="s">
        <v>53</v>
      </c>
      <c r="C37" s="61" t="s">
        <v>31</v>
      </c>
      <c r="D37" s="65">
        <v>45582</v>
      </c>
      <c r="E37" s="21">
        <v>13133</v>
      </c>
      <c r="F37" s="18"/>
      <c r="G37" s="18"/>
      <c r="H37" s="21">
        <f t="shared" si="0"/>
        <v>13133</v>
      </c>
    </row>
    <row r="38" spans="1:10" x14ac:dyDescent="0.25">
      <c r="A38" s="50">
        <v>20</v>
      </c>
      <c r="B38" s="57" t="s">
        <v>32</v>
      </c>
      <c r="C38" s="61" t="s">
        <v>31</v>
      </c>
      <c r="D38" s="65">
        <v>45568</v>
      </c>
      <c r="E38" s="21">
        <v>1055</v>
      </c>
      <c r="F38" s="18">
        <v>1055</v>
      </c>
      <c r="G38" s="18"/>
      <c r="H38" s="21">
        <f t="shared" si="0"/>
        <v>0</v>
      </c>
    </row>
    <row r="39" spans="1:10" x14ac:dyDescent="0.25">
      <c r="A39" s="50">
        <v>21</v>
      </c>
      <c r="B39" s="57" t="s">
        <v>32</v>
      </c>
      <c r="C39" s="61" t="s">
        <v>31</v>
      </c>
      <c r="D39" s="65">
        <v>45582</v>
      </c>
      <c r="E39" s="21">
        <v>752</v>
      </c>
      <c r="F39" s="18"/>
      <c r="G39" s="18"/>
      <c r="H39" s="21">
        <f t="shared" si="0"/>
        <v>752</v>
      </c>
    </row>
    <row r="40" spans="1:10" x14ac:dyDescent="0.25">
      <c r="A40" s="50">
        <v>22</v>
      </c>
      <c r="B40" s="57" t="s">
        <v>70</v>
      </c>
      <c r="C40" s="61" t="s">
        <v>31</v>
      </c>
      <c r="D40" s="65">
        <v>45583</v>
      </c>
      <c r="E40" s="21">
        <v>4588.5</v>
      </c>
      <c r="F40" s="18">
        <v>4588.5</v>
      </c>
      <c r="G40" s="18"/>
      <c r="H40" s="21">
        <f t="shared" si="0"/>
        <v>0</v>
      </c>
    </row>
    <row r="41" spans="1:10" x14ac:dyDescent="0.25">
      <c r="A41" s="50">
        <v>23</v>
      </c>
      <c r="B41" s="57" t="s">
        <v>119</v>
      </c>
      <c r="C41" s="61" t="s">
        <v>31</v>
      </c>
      <c r="D41" s="65">
        <v>45582</v>
      </c>
      <c r="E41" s="21">
        <v>7569.5</v>
      </c>
      <c r="F41" s="18">
        <v>7569.5</v>
      </c>
      <c r="G41" s="18"/>
      <c r="H41" s="21">
        <f t="shared" si="0"/>
        <v>0</v>
      </c>
    </row>
    <row r="42" spans="1:10" x14ac:dyDescent="0.25">
      <c r="A42" s="50">
        <v>24</v>
      </c>
      <c r="B42" s="57" t="s">
        <v>163</v>
      </c>
      <c r="C42" s="61" t="s">
        <v>31</v>
      </c>
      <c r="D42" s="65">
        <v>45582</v>
      </c>
      <c r="E42" s="21">
        <v>23044</v>
      </c>
      <c r="F42" s="18">
        <v>13044</v>
      </c>
      <c r="G42" s="18"/>
      <c r="H42" s="21">
        <f t="shared" si="0"/>
        <v>10000</v>
      </c>
    </row>
    <row r="43" spans="1:10" x14ac:dyDescent="0.25">
      <c r="A43" s="50">
        <v>25</v>
      </c>
      <c r="B43" s="57" t="s">
        <v>37</v>
      </c>
      <c r="C43" s="61" t="s">
        <v>31</v>
      </c>
      <c r="D43" s="65">
        <v>45582</v>
      </c>
      <c r="E43" s="21">
        <v>2238</v>
      </c>
      <c r="F43" s="18">
        <v>2238</v>
      </c>
      <c r="G43" s="18"/>
      <c r="H43" s="21">
        <f t="shared" si="0"/>
        <v>0</v>
      </c>
    </row>
    <row r="44" spans="1:10" x14ac:dyDescent="0.25">
      <c r="A44" s="50">
        <v>26</v>
      </c>
      <c r="B44" s="57" t="s">
        <v>50</v>
      </c>
      <c r="C44" s="61" t="s">
        <v>31</v>
      </c>
      <c r="D44" s="65">
        <v>45583</v>
      </c>
      <c r="E44" s="21">
        <v>5136</v>
      </c>
      <c r="F44" s="18">
        <v>5136</v>
      </c>
      <c r="G44" s="18"/>
      <c r="H44" s="21">
        <f t="shared" si="0"/>
        <v>0</v>
      </c>
    </row>
    <row r="45" spans="1:10" x14ac:dyDescent="0.25">
      <c r="A45" s="50">
        <v>27</v>
      </c>
      <c r="B45" s="57" t="s">
        <v>164</v>
      </c>
      <c r="C45" s="61" t="s">
        <v>31</v>
      </c>
      <c r="D45" s="65">
        <v>45582</v>
      </c>
      <c r="E45" s="21">
        <v>3591</v>
      </c>
      <c r="F45" s="18">
        <v>1790</v>
      </c>
      <c r="G45" s="18"/>
      <c r="H45" s="21">
        <f t="shared" si="0"/>
        <v>1801</v>
      </c>
    </row>
    <row r="46" spans="1:10" x14ac:dyDescent="0.25">
      <c r="A46" s="50"/>
      <c r="B46" s="28"/>
      <c r="C46" s="63"/>
      <c r="D46" s="63" t="s">
        <v>39</v>
      </c>
      <c r="E46" s="101">
        <f>SUM(E4:E45)</f>
        <v>351235.7</v>
      </c>
      <c r="F46" s="30">
        <f>SUM(F4:F45)</f>
        <v>118431.5</v>
      </c>
      <c r="G46" s="30">
        <f>SUM(G17:G45)</f>
        <v>7696</v>
      </c>
      <c r="H46" s="21">
        <f>SUM(H4:H45)</f>
        <v>225108.19999999998</v>
      </c>
    </row>
    <row r="47" spans="1:10" x14ac:dyDescent="0.25">
      <c r="A47" s="59"/>
      <c r="B47" s="12"/>
      <c r="C47" s="55"/>
      <c r="D47" s="55"/>
      <c r="E47" s="70"/>
      <c r="F47" s="33"/>
      <c r="G47" s="33"/>
      <c r="H47" s="34"/>
    </row>
    <row r="48" spans="1:10" x14ac:dyDescent="0.25">
      <c r="B48" s="4" t="s">
        <v>40</v>
      </c>
      <c r="C48" s="53"/>
      <c r="D48" s="53" t="s">
        <v>41</v>
      </c>
      <c r="E48" s="53"/>
      <c r="F48" s="35" t="s">
        <v>42</v>
      </c>
      <c r="G48" s="35"/>
    </row>
    <row r="49" spans="1:7" x14ac:dyDescent="0.25">
      <c r="B49" s="12" t="s">
        <v>43</v>
      </c>
      <c r="C49" s="53"/>
      <c r="D49" s="55"/>
      <c r="E49" s="53"/>
      <c r="F49" s="35" t="s">
        <v>44</v>
      </c>
      <c r="G49" s="35"/>
    </row>
    <row r="51" spans="1:7" x14ac:dyDescent="0.25">
      <c r="B51" s="52"/>
      <c r="F51" s="8"/>
      <c r="G51" s="8"/>
    </row>
    <row r="52" spans="1:7" x14ac:dyDescent="0.25">
      <c r="A52" s="8"/>
      <c r="B52" s="52"/>
      <c r="F52" s="8"/>
      <c r="G52" s="8"/>
    </row>
  </sheetData>
  <autoFilter ref="A1:H46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54" workbookViewId="0">
      <selection activeCell="F69" sqref="F69:G69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6" width="20.7109375" style="38" bestFit="1" customWidth="1"/>
    <col min="7" max="7" width="14" style="38" customWidth="1"/>
    <col min="8" max="8" width="16.42578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45584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167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45573</v>
      </c>
      <c r="E4" s="21">
        <v>5984</v>
      </c>
      <c r="F4" s="18">
        <v>5984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45587</v>
      </c>
      <c r="E5" s="21">
        <v>26228</v>
      </c>
      <c r="F5" s="18"/>
      <c r="G5" s="18"/>
      <c r="H5" s="21">
        <f t="shared" ref="H5:H68" si="0">E5-F5-G5</f>
        <v>26228</v>
      </c>
    </row>
    <row r="6" spans="1:10" x14ac:dyDescent="0.25">
      <c r="A6" s="71"/>
      <c r="B6" s="72" t="s">
        <v>11</v>
      </c>
      <c r="C6" s="73" t="s">
        <v>12</v>
      </c>
      <c r="D6" s="74">
        <v>45594</v>
      </c>
      <c r="E6" s="43">
        <v>11375</v>
      </c>
      <c r="F6" s="44"/>
      <c r="G6" s="44"/>
      <c r="H6" s="43">
        <f t="shared" si="0"/>
        <v>11375</v>
      </c>
    </row>
    <row r="7" spans="1:10" x14ac:dyDescent="0.25">
      <c r="A7" s="71"/>
      <c r="B7" s="72" t="s">
        <v>11</v>
      </c>
      <c r="C7" s="73" t="s">
        <v>12</v>
      </c>
      <c r="D7" s="74">
        <v>45601</v>
      </c>
      <c r="E7" s="43">
        <v>9589</v>
      </c>
      <c r="F7" s="44"/>
      <c r="G7" s="44"/>
      <c r="H7" s="43">
        <f t="shared" si="0"/>
        <v>9589</v>
      </c>
    </row>
    <row r="8" spans="1:10" x14ac:dyDescent="0.25">
      <c r="A8" s="50">
        <v>3</v>
      </c>
      <c r="B8" s="56" t="s">
        <v>14</v>
      </c>
      <c r="C8" s="61" t="s">
        <v>12</v>
      </c>
      <c r="D8" s="65">
        <v>45581</v>
      </c>
      <c r="E8" s="21">
        <v>5006</v>
      </c>
      <c r="F8" s="18">
        <v>5006</v>
      </c>
      <c r="G8" s="18"/>
      <c r="H8" s="21">
        <f t="shared" si="0"/>
        <v>0</v>
      </c>
    </row>
    <row r="9" spans="1:10" x14ac:dyDescent="0.25">
      <c r="A9" s="50">
        <v>4</v>
      </c>
      <c r="B9" s="56" t="s">
        <v>14</v>
      </c>
      <c r="C9" s="61" t="s">
        <v>12</v>
      </c>
      <c r="D9" s="65">
        <v>45588</v>
      </c>
      <c r="E9" s="21">
        <v>13595</v>
      </c>
      <c r="F9" s="18">
        <v>2595</v>
      </c>
      <c r="G9" s="18"/>
      <c r="H9" s="21">
        <f t="shared" si="0"/>
        <v>11000</v>
      </c>
    </row>
    <row r="10" spans="1:10" x14ac:dyDescent="0.25">
      <c r="A10" s="71"/>
      <c r="B10" s="72" t="s">
        <v>14</v>
      </c>
      <c r="C10" s="73" t="s">
        <v>12</v>
      </c>
      <c r="D10" s="74">
        <v>45602</v>
      </c>
      <c r="E10" s="43">
        <v>3175.4</v>
      </c>
      <c r="F10" s="44"/>
      <c r="G10" s="44"/>
      <c r="H10" s="43">
        <f t="shared" si="0"/>
        <v>3175.4</v>
      </c>
    </row>
    <row r="11" spans="1:10" x14ac:dyDescent="0.25">
      <c r="A11" s="50">
        <v>5</v>
      </c>
      <c r="B11" s="56" t="s">
        <v>138</v>
      </c>
      <c r="C11" s="61" t="s">
        <v>12</v>
      </c>
      <c r="D11" s="65">
        <v>45551</v>
      </c>
      <c r="E11" s="21">
        <v>5388.7999999999993</v>
      </c>
      <c r="F11" s="24"/>
      <c r="G11" s="24"/>
      <c r="H11" s="21">
        <f t="shared" si="0"/>
        <v>5388.7999999999993</v>
      </c>
      <c r="I11" s="58"/>
      <c r="J11" s="58"/>
    </row>
    <row r="12" spans="1:10" x14ac:dyDescent="0.25">
      <c r="A12" s="71"/>
      <c r="B12" s="72" t="s">
        <v>138</v>
      </c>
      <c r="C12" s="73" t="s">
        <v>12</v>
      </c>
      <c r="D12" s="74">
        <v>45600</v>
      </c>
      <c r="E12" s="43">
        <v>14341</v>
      </c>
      <c r="F12" s="46"/>
      <c r="G12" s="46"/>
      <c r="H12" s="43">
        <f t="shared" si="0"/>
        <v>14341</v>
      </c>
      <c r="I12" s="58"/>
      <c r="J12" s="58"/>
    </row>
    <row r="13" spans="1:10" x14ac:dyDescent="0.25">
      <c r="A13" s="50">
        <v>6</v>
      </c>
      <c r="B13" s="56" t="s">
        <v>156</v>
      </c>
      <c r="C13" s="61" t="s">
        <v>12</v>
      </c>
      <c r="D13" s="65">
        <v>45581</v>
      </c>
      <c r="E13" s="21">
        <v>3893</v>
      </c>
      <c r="F13" s="24">
        <v>3893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156</v>
      </c>
      <c r="C14" s="73" t="s">
        <v>12</v>
      </c>
      <c r="D14" s="74">
        <v>45603</v>
      </c>
      <c r="E14" s="43">
        <v>4658</v>
      </c>
      <c r="F14" s="46"/>
      <c r="G14" s="46"/>
      <c r="H14" s="43">
        <f t="shared" si="0"/>
        <v>4658</v>
      </c>
      <c r="I14" s="58"/>
      <c r="J14" s="58"/>
    </row>
    <row r="15" spans="1:10" x14ac:dyDescent="0.25">
      <c r="A15" s="50">
        <v>7</v>
      </c>
      <c r="B15" s="56" t="s">
        <v>15</v>
      </c>
      <c r="C15" s="61" t="s">
        <v>12</v>
      </c>
      <c r="D15" s="65">
        <v>45586</v>
      </c>
      <c r="E15" s="21">
        <v>8788</v>
      </c>
      <c r="F15" s="24"/>
      <c r="G15" s="24"/>
      <c r="H15" s="21">
        <f t="shared" si="0"/>
        <v>8788</v>
      </c>
      <c r="I15" s="58"/>
      <c r="J15" s="58"/>
    </row>
    <row r="16" spans="1:10" x14ac:dyDescent="0.25">
      <c r="A16" s="50">
        <v>8</v>
      </c>
      <c r="B16" s="56" t="s">
        <v>13</v>
      </c>
      <c r="C16" s="61" t="s">
        <v>12</v>
      </c>
      <c r="D16" s="65">
        <v>45586</v>
      </c>
      <c r="E16" s="21">
        <v>17639</v>
      </c>
      <c r="F16" s="24">
        <v>10000</v>
      </c>
      <c r="G16" s="24"/>
      <c r="H16" s="21">
        <f t="shared" si="0"/>
        <v>7639</v>
      </c>
      <c r="I16" s="58"/>
      <c r="J16" s="58"/>
    </row>
    <row r="17" spans="1:10" x14ac:dyDescent="0.25">
      <c r="A17" s="71"/>
      <c r="B17" s="72" t="s">
        <v>13</v>
      </c>
      <c r="C17" s="73" t="s">
        <v>12</v>
      </c>
      <c r="D17" s="74">
        <v>45593</v>
      </c>
      <c r="E17" s="43">
        <v>5799</v>
      </c>
      <c r="F17" s="46"/>
      <c r="G17" s="46"/>
      <c r="H17" s="43">
        <f t="shared" si="0"/>
        <v>5799</v>
      </c>
      <c r="I17" s="58"/>
      <c r="J17" s="58"/>
    </row>
    <row r="18" spans="1:10" x14ac:dyDescent="0.25">
      <c r="A18" s="71"/>
      <c r="B18" s="72" t="s">
        <v>13</v>
      </c>
      <c r="C18" s="73" t="s">
        <v>12</v>
      </c>
      <c r="D18" s="74">
        <v>45600</v>
      </c>
      <c r="E18" s="43">
        <v>5701</v>
      </c>
      <c r="F18" s="46"/>
      <c r="G18" s="46"/>
      <c r="H18" s="43">
        <f t="shared" si="0"/>
        <v>5701</v>
      </c>
      <c r="I18" s="58"/>
      <c r="J18" s="58"/>
    </row>
    <row r="19" spans="1:10" x14ac:dyDescent="0.25">
      <c r="A19" s="50">
        <v>9</v>
      </c>
      <c r="B19" s="56" t="s">
        <v>18</v>
      </c>
      <c r="C19" s="61" t="s">
        <v>12</v>
      </c>
      <c r="D19" s="65">
        <v>45573</v>
      </c>
      <c r="E19" s="21">
        <v>6589.4</v>
      </c>
      <c r="F19" s="24"/>
      <c r="G19" s="24"/>
      <c r="H19" s="21">
        <f t="shared" si="0"/>
        <v>6589.4</v>
      </c>
      <c r="I19" s="58"/>
      <c r="J19" s="58"/>
    </row>
    <row r="20" spans="1:10" x14ac:dyDescent="0.25">
      <c r="A20" s="50">
        <v>10</v>
      </c>
      <c r="B20" s="56" t="s">
        <v>131</v>
      </c>
      <c r="C20" s="61" t="s">
        <v>12</v>
      </c>
      <c r="D20" s="65">
        <v>45588</v>
      </c>
      <c r="E20" s="21">
        <v>3344</v>
      </c>
      <c r="F20" s="24"/>
      <c r="G20" s="24"/>
      <c r="H20" s="21">
        <f t="shared" si="0"/>
        <v>3344</v>
      </c>
      <c r="I20" s="58"/>
      <c r="J20" s="58"/>
    </row>
    <row r="21" spans="1:10" x14ac:dyDescent="0.25">
      <c r="A21" s="71"/>
      <c r="B21" s="72" t="s">
        <v>131</v>
      </c>
      <c r="C21" s="73" t="s">
        <v>12</v>
      </c>
      <c r="D21" s="74">
        <v>45595</v>
      </c>
      <c r="E21" s="43">
        <v>2360</v>
      </c>
      <c r="F21" s="46"/>
      <c r="G21" s="46"/>
      <c r="H21" s="43">
        <f t="shared" si="0"/>
        <v>2360</v>
      </c>
      <c r="I21" s="58"/>
      <c r="J21" s="58"/>
    </row>
    <row r="22" spans="1:10" x14ac:dyDescent="0.25">
      <c r="A22" s="50">
        <v>11</v>
      </c>
      <c r="B22" s="56" t="s">
        <v>160</v>
      </c>
      <c r="C22" s="61" t="s">
        <v>12</v>
      </c>
      <c r="D22" s="80">
        <v>45586</v>
      </c>
      <c r="E22" s="103">
        <v>2628</v>
      </c>
      <c r="F22" s="24"/>
      <c r="G22" s="24">
        <v>2628</v>
      </c>
      <c r="H22" s="21">
        <f t="shared" si="0"/>
        <v>0</v>
      </c>
      <c r="I22" s="58"/>
      <c r="J22" s="58"/>
    </row>
    <row r="23" spans="1:10" x14ac:dyDescent="0.25">
      <c r="A23" s="71"/>
      <c r="B23" s="72" t="s">
        <v>160</v>
      </c>
      <c r="C23" s="73" t="s">
        <v>12</v>
      </c>
      <c r="D23" s="79">
        <v>45593</v>
      </c>
      <c r="E23" s="104">
        <v>4010</v>
      </c>
      <c r="F23" s="105"/>
      <c r="G23" s="105"/>
      <c r="H23" s="43">
        <f t="shared" si="0"/>
        <v>4010</v>
      </c>
      <c r="I23" s="58"/>
      <c r="J23" s="58"/>
    </row>
    <row r="24" spans="1:10" x14ac:dyDescent="0.25">
      <c r="A24" s="71"/>
      <c r="B24" s="72" t="s">
        <v>160</v>
      </c>
      <c r="C24" s="73" t="s">
        <v>12</v>
      </c>
      <c r="D24" s="79">
        <v>45600</v>
      </c>
      <c r="E24" s="106">
        <v>3406</v>
      </c>
      <c r="F24" s="46"/>
      <c r="G24" s="46"/>
      <c r="H24" s="43">
        <f t="shared" si="0"/>
        <v>3406</v>
      </c>
      <c r="I24" s="58"/>
      <c r="J24" s="58"/>
    </row>
    <row r="25" spans="1:10" x14ac:dyDescent="0.25">
      <c r="A25" s="50">
        <v>12</v>
      </c>
      <c r="B25" s="56" t="s">
        <v>60</v>
      </c>
      <c r="C25" s="61" t="s">
        <v>12</v>
      </c>
      <c r="D25" s="65">
        <v>45572</v>
      </c>
      <c r="E25" s="21">
        <v>1607</v>
      </c>
      <c r="F25" s="24">
        <v>1607</v>
      </c>
      <c r="G25" s="24"/>
      <c r="H25" s="21">
        <f t="shared" si="0"/>
        <v>0</v>
      </c>
      <c r="I25" s="58"/>
      <c r="J25" s="58"/>
    </row>
    <row r="26" spans="1:10" x14ac:dyDescent="0.25">
      <c r="A26" s="71"/>
      <c r="B26" s="72" t="s">
        <v>60</v>
      </c>
      <c r="C26" s="73" t="s">
        <v>12</v>
      </c>
      <c r="D26" s="74">
        <v>45593</v>
      </c>
      <c r="E26" s="43">
        <v>5386</v>
      </c>
      <c r="F26" s="46"/>
      <c r="G26" s="46"/>
      <c r="H26" s="43">
        <f t="shared" si="0"/>
        <v>5386</v>
      </c>
      <c r="I26" s="58"/>
      <c r="J26" s="58"/>
    </row>
    <row r="27" spans="1:10" x14ac:dyDescent="0.25">
      <c r="A27" s="50">
        <v>13</v>
      </c>
      <c r="B27" s="56" t="s">
        <v>16</v>
      </c>
      <c r="C27" s="61" t="s">
        <v>12</v>
      </c>
      <c r="D27" s="65">
        <v>45587</v>
      </c>
      <c r="E27" s="21">
        <v>4484</v>
      </c>
      <c r="F27" s="24">
        <v>4484</v>
      </c>
      <c r="G27" s="24"/>
      <c r="H27" s="21">
        <f t="shared" si="0"/>
        <v>0</v>
      </c>
      <c r="I27" s="58"/>
      <c r="J27" s="58"/>
    </row>
    <row r="28" spans="1:10" x14ac:dyDescent="0.25">
      <c r="A28" s="71"/>
      <c r="B28" s="72" t="s">
        <v>16</v>
      </c>
      <c r="C28" s="73" t="s">
        <v>12</v>
      </c>
      <c r="D28" s="74">
        <v>45601</v>
      </c>
      <c r="E28" s="43">
        <v>5072</v>
      </c>
      <c r="F28" s="46"/>
      <c r="G28" s="46"/>
      <c r="H28" s="43">
        <f t="shared" si="0"/>
        <v>5072</v>
      </c>
      <c r="I28" s="58"/>
      <c r="J28" s="58"/>
    </row>
    <row r="29" spans="1:10" x14ac:dyDescent="0.25">
      <c r="A29" s="50">
        <v>14</v>
      </c>
      <c r="B29" s="56" t="s">
        <v>110</v>
      </c>
      <c r="C29" s="61" t="s">
        <v>12</v>
      </c>
      <c r="D29" s="65">
        <v>45580</v>
      </c>
      <c r="E29" s="21">
        <v>10000</v>
      </c>
      <c r="F29" s="24">
        <v>10000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2" t="s">
        <v>110</v>
      </c>
      <c r="C30" s="73" t="s">
        <v>12</v>
      </c>
      <c r="D30" s="74">
        <v>45594</v>
      </c>
      <c r="E30" s="43">
        <v>1890</v>
      </c>
      <c r="F30" s="46"/>
      <c r="G30" s="46"/>
      <c r="H30" s="43">
        <f t="shared" si="0"/>
        <v>1890</v>
      </c>
      <c r="I30" s="58"/>
      <c r="J30" s="58"/>
    </row>
    <row r="31" spans="1:10" x14ac:dyDescent="0.25">
      <c r="A31" s="50">
        <v>15</v>
      </c>
      <c r="B31" s="56" t="s">
        <v>26</v>
      </c>
      <c r="C31" s="61" t="s">
        <v>12</v>
      </c>
      <c r="D31" s="65">
        <v>45586</v>
      </c>
      <c r="E31" s="21">
        <v>6394</v>
      </c>
      <c r="F31" s="24">
        <v>6394</v>
      </c>
      <c r="G31" s="24"/>
      <c r="H31" s="21">
        <f t="shared" si="0"/>
        <v>0</v>
      </c>
      <c r="I31" s="58"/>
      <c r="J31" s="58"/>
    </row>
    <row r="32" spans="1:10" x14ac:dyDescent="0.25">
      <c r="A32" s="71"/>
      <c r="B32" s="72" t="s">
        <v>26</v>
      </c>
      <c r="C32" s="73" t="s">
        <v>12</v>
      </c>
      <c r="D32" s="74">
        <v>45593</v>
      </c>
      <c r="E32" s="43">
        <v>7065.22</v>
      </c>
      <c r="F32" s="46"/>
      <c r="G32" s="46"/>
      <c r="H32" s="43">
        <f t="shared" si="0"/>
        <v>7065.22</v>
      </c>
      <c r="I32" s="58"/>
      <c r="J32" s="58"/>
    </row>
    <row r="33" spans="1:10" x14ac:dyDescent="0.25">
      <c r="A33" s="71"/>
      <c r="B33" s="72" t="s">
        <v>26</v>
      </c>
      <c r="C33" s="73" t="s">
        <v>12</v>
      </c>
      <c r="D33" s="74">
        <v>45600</v>
      </c>
      <c r="E33" s="43">
        <v>5210</v>
      </c>
      <c r="F33" s="46"/>
      <c r="G33" s="46"/>
      <c r="H33" s="43">
        <f t="shared" si="0"/>
        <v>5210</v>
      </c>
      <c r="I33" s="58"/>
      <c r="J33" s="58"/>
    </row>
    <row r="34" spans="1:10" x14ac:dyDescent="0.25">
      <c r="A34" s="50">
        <v>16</v>
      </c>
      <c r="B34" s="56" t="s">
        <v>57</v>
      </c>
      <c r="C34" s="61" t="s">
        <v>12</v>
      </c>
      <c r="D34" s="65">
        <v>45586</v>
      </c>
      <c r="E34" s="21">
        <v>6784</v>
      </c>
      <c r="F34" s="24">
        <v>6784</v>
      </c>
      <c r="G34" s="24"/>
      <c r="H34" s="21">
        <f t="shared" si="0"/>
        <v>0</v>
      </c>
      <c r="I34" s="58"/>
      <c r="J34" s="58"/>
    </row>
    <row r="35" spans="1:10" x14ac:dyDescent="0.25">
      <c r="A35" s="50">
        <v>17</v>
      </c>
      <c r="B35" s="56" t="s">
        <v>166</v>
      </c>
      <c r="C35" s="61" t="s">
        <v>12</v>
      </c>
      <c r="D35" s="65">
        <v>45588</v>
      </c>
      <c r="E35" s="21">
        <v>9281.5</v>
      </c>
      <c r="F35" s="24"/>
      <c r="G35" s="24"/>
      <c r="H35" s="21">
        <f t="shared" si="0"/>
        <v>9281.5</v>
      </c>
      <c r="I35" s="58"/>
      <c r="J35" s="58"/>
    </row>
    <row r="36" spans="1:10" x14ac:dyDescent="0.25">
      <c r="A36" s="50">
        <v>18</v>
      </c>
      <c r="B36" s="56" t="s">
        <v>29</v>
      </c>
      <c r="C36" s="61" t="s">
        <v>12</v>
      </c>
      <c r="D36" s="65">
        <v>45588</v>
      </c>
      <c r="E36" s="21">
        <v>6696.8</v>
      </c>
      <c r="F36" s="24">
        <v>4196.8</v>
      </c>
      <c r="G36" s="24"/>
      <c r="H36" s="21">
        <f t="shared" si="0"/>
        <v>2500</v>
      </c>
      <c r="I36" s="58"/>
      <c r="J36" s="58"/>
    </row>
    <row r="37" spans="1:10" x14ac:dyDescent="0.25">
      <c r="A37" s="71"/>
      <c r="B37" s="72" t="s">
        <v>29</v>
      </c>
      <c r="C37" s="73" t="s">
        <v>12</v>
      </c>
      <c r="D37" s="74">
        <v>45602</v>
      </c>
      <c r="E37" s="43">
        <v>1968</v>
      </c>
      <c r="F37" s="46"/>
      <c r="G37" s="46"/>
      <c r="H37" s="43">
        <f t="shared" si="0"/>
        <v>1968</v>
      </c>
      <c r="I37" s="58"/>
      <c r="J37" s="58"/>
    </row>
    <row r="38" spans="1:10" x14ac:dyDescent="0.25">
      <c r="A38" s="50">
        <v>19</v>
      </c>
      <c r="B38" s="56" t="s">
        <v>49</v>
      </c>
      <c r="C38" s="61" t="s">
        <v>12</v>
      </c>
      <c r="D38" s="65">
        <v>45588</v>
      </c>
      <c r="E38" s="21">
        <v>21148</v>
      </c>
      <c r="F38" s="24">
        <v>21148</v>
      </c>
      <c r="G38" s="24"/>
      <c r="H38" s="21">
        <f t="shared" si="0"/>
        <v>0</v>
      </c>
      <c r="I38" s="58"/>
      <c r="J38" s="58"/>
    </row>
    <row r="39" spans="1:10" x14ac:dyDescent="0.25">
      <c r="A39" s="50">
        <v>20</v>
      </c>
      <c r="B39" s="56" t="s">
        <v>20</v>
      </c>
      <c r="C39" s="61" t="s">
        <v>12</v>
      </c>
      <c r="D39" s="65">
        <v>45587</v>
      </c>
      <c r="E39" s="21">
        <v>18134.8</v>
      </c>
      <c r="F39" s="24">
        <v>18134.8</v>
      </c>
      <c r="G39" s="24"/>
      <c r="H39" s="21">
        <f t="shared" si="0"/>
        <v>0</v>
      </c>
      <c r="I39" s="58"/>
      <c r="J39" s="58"/>
    </row>
    <row r="40" spans="1:10" x14ac:dyDescent="0.25">
      <c r="A40" s="71"/>
      <c r="B40" s="72" t="s">
        <v>20</v>
      </c>
      <c r="C40" s="73" t="s">
        <v>12</v>
      </c>
      <c r="D40" s="74">
        <v>45601</v>
      </c>
      <c r="E40" s="43">
        <v>8717</v>
      </c>
      <c r="F40" s="46"/>
      <c r="G40" s="46"/>
      <c r="H40" s="43">
        <f t="shared" si="0"/>
        <v>8717</v>
      </c>
      <c r="I40" s="58"/>
      <c r="J40" s="58"/>
    </row>
    <row r="41" spans="1:10" x14ac:dyDescent="0.25">
      <c r="A41" s="50">
        <v>21</v>
      </c>
      <c r="B41" s="56" t="s">
        <v>65</v>
      </c>
      <c r="C41" s="61" t="s">
        <v>12</v>
      </c>
      <c r="D41" s="65">
        <v>45587</v>
      </c>
      <c r="E41" s="21">
        <v>3564</v>
      </c>
      <c r="F41" s="24">
        <v>3564</v>
      </c>
      <c r="G41" s="24"/>
      <c r="H41" s="21">
        <f t="shared" si="0"/>
        <v>0</v>
      </c>
      <c r="I41" s="58"/>
      <c r="J41" s="58"/>
    </row>
    <row r="42" spans="1:10" x14ac:dyDescent="0.25">
      <c r="A42" s="50">
        <v>22</v>
      </c>
      <c r="B42" s="56" t="s">
        <v>92</v>
      </c>
      <c r="C42" s="61" t="s">
        <v>12</v>
      </c>
      <c r="D42" s="65">
        <v>45587</v>
      </c>
      <c r="E42" s="21">
        <v>7904.9</v>
      </c>
      <c r="F42" s="24">
        <v>7904.9</v>
      </c>
      <c r="G42" s="24"/>
      <c r="H42" s="21">
        <f t="shared" si="0"/>
        <v>0</v>
      </c>
      <c r="I42" s="58"/>
      <c r="J42" s="58"/>
    </row>
    <row r="43" spans="1:10" x14ac:dyDescent="0.25">
      <c r="A43" s="71"/>
      <c r="B43" s="72" t="s">
        <v>92</v>
      </c>
      <c r="C43" s="73" t="s">
        <v>12</v>
      </c>
      <c r="D43" s="74">
        <v>45601</v>
      </c>
      <c r="E43" s="43">
        <v>7742</v>
      </c>
      <c r="F43" s="46"/>
      <c r="G43" s="46"/>
      <c r="H43" s="43">
        <f t="shared" si="0"/>
        <v>7742</v>
      </c>
      <c r="I43" s="58"/>
      <c r="J43" s="58"/>
    </row>
    <row r="44" spans="1:10" x14ac:dyDescent="0.25">
      <c r="A44" s="71"/>
      <c r="B44" s="72" t="s">
        <v>22</v>
      </c>
      <c r="C44" s="73" t="s">
        <v>12</v>
      </c>
      <c r="D44" s="74">
        <v>45594</v>
      </c>
      <c r="E44" s="43">
        <v>31625</v>
      </c>
      <c r="F44" s="46"/>
      <c r="G44" s="46"/>
      <c r="H44" s="43">
        <f t="shared" si="0"/>
        <v>31625</v>
      </c>
      <c r="I44" s="58"/>
      <c r="J44" s="58"/>
    </row>
    <row r="45" spans="1:10" x14ac:dyDescent="0.25">
      <c r="A45" s="71"/>
      <c r="B45" s="72" t="s">
        <v>22</v>
      </c>
      <c r="C45" s="73" t="s">
        <v>12</v>
      </c>
      <c r="D45" s="74">
        <v>45601</v>
      </c>
      <c r="E45" s="43">
        <v>5320</v>
      </c>
      <c r="F45" s="46"/>
      <c r="G45" s="46"/>
      <c r="H45" s="43">
        <f t="shared" si="0"/>
        <v>5320</v>
      </c>
      <c r="I45" s="58"/>
      <c r="J45" s="58"/>
    </row>
    <row r="46" spans="1:10" x14ac:dyDescent="0.25">
      <c r="A46" s="71"/>
      <c r="B46" s="72" t="s">
        <v>59</v>
      </c>
      <c r="C46" s="73" t="s">
        <v>12</v>
      </c>
      <c r="D46" s="74">
        <v>45600</v>
      </c>
      <c r="E46" s="43">
        <v>2406</v>
      </c>
      <c r="F46" s="46"/>
      <c r="G46" s="46"/>
      <c r="H46" s="43">
        <f t="shared" si="0"/>
        <v>2406</v>
      </c>
      <c r="I46" s="58"/>
      <c r="J46" s="58"/>
    </row>
    <row r="47" spans="1:10" x14ac:dyDescent="0.25">
      <c r="A47" s="71"/>
      <c r="B47" s="72" t="s">
        <v>135</v>
      </c>
      <c r="C47" s="73" t="s">
        <v>12</v>
      </c>
      <c r="D47" s="74">
        <v>45593</v>
      </c>
      <c r="E47" s="43">
        <v>3310</v>
      </c>
      <c r="F47" s="46"/>
      <c r="G47" s="46"/>
      <c r="H47" s="43">
        <f t="shared" si="0"/>
        <v>3310</v>
      </c>
      <c r="I47" s="58"/>
      <c r="J47" s="58"/>
    </row>
    <row r="48" spans="1:10" x14ac:dyDescent="0.25">
      <c r="A48" s="50">
        <v>23</v>
      </c>
      <c r="B48" s="56" t="s">
        <v>33</v>
      </c>
      <c r="C48" s="61" t="s">
        <v>31</v>
      </c>
      <c r="D48" s="65">
        <v>45575</v>
      </c>
      <c r="E48" s="21">
        <v>4340</v>
      </c>
      <c r="F48" s="18">
        <v>4340</v>
      </c>
      <c r="G48" s="18"/>
      <c r="H48" s="21">
        <f t="shared" si="0"/>
        <v>0</v>
      </c>
    </row>
    <row r="49" spans="1:8" x14ac:dyDescent="0.25">
      <c r="A49" s="71"/>
      <c r="B49" s="72" t="s">
        <v>33</v>
      </c>
      <c r="C49" s="73" t="s">
        <v>31</v>
      </c>
      <c r="D49" s="74">
        <v>45596</v>
      </c>
      <c r="E49" s="43">
        <v>22829</v>
      </c>
      <c r="F49" s="44"/>
      <c r="G49" s="44"/>
      <c r="H49" s="43">
        <f t="shared" si="0"/>
        <v>22829</v>
      </c>
    </row>
    <row r="50" spans="1:8" x14ac:dyDescent="0.25">
      <c r="A50" s="71"/>
      <c r="B50" s="72" t="s">
        <v>33</v>
      </c>
      <c r="C50" s="73" t="s">
        <v>31</v>
      </c>
      <c r="D50" s="74">
        <v>45603</v>
      </c>
      <c r="E50" s="43">
        <v>14520</v>
      </c>
      <c r="F50" s="44"/>
      <c r="G50" s="44"/>
      <c r="H50" s="43">
        <f t="shared" si="0"/>
        <v>14520</v>
      </c>
    </row>
    <row r="51" spans="1:8" x14ac:dyDescent="0.25">
      <c r="A51" s="50">
        <v>24</v>
      </c>
      <c r="B51" s="57" t="s">
        <v>53</v>
      </c>
      <c r="C51" s="61" t="s">
        <v>31</v>
      </c>
      <c r="D51" s="65">
        <v>45582</v>
      </c>
      <c r="E51" s="21">
        <v>13133</v>
      </c>
      <c r="F51" s="18">
        <v>13133</v>
      </c>
      <c r="G51" s="18"/>
      <c r="H51" s="21">
        <f t="shared" si="0"/>
        <v>0</v>
      </c>
    </row>
    <row r="52" spans="1:8" x14ac:dyDescent="0.25">
      <c r="A52" s="71"/>
      <c r="B52" s="76" t="s">
        <v>53</v>
      </c>
      <c r="C52" s="73" t="s">
        <v>31</v>
      </c>
      <c r="D52" s="74">
        <v>45596</v>
      </c>
      <c r="E52" s="43">
        <v>38380</v>
      </c>
      <c r="F52" s="44"/>
      <c r="G52" s="44"/>
      <c r="H52" s="43">
        <f t="shared" si="0"/>
        <v>38380</v>
      </c>
    </row>
    <row r="53" spans="1:8" x14ac:dyDescent="0.25">
      <c r="A53" s="71"/>
      <c r="B53" s="76" t="s">
        <v>53</v>
      </c>
      <c r="C53" s="73" t="s">
        <v>31</v>
      </c>
      <c r="D53" s="74">
        <v>45603</v>
      </c>
      <c r="E53" s="43">
        <v>27136</v>
      </c>
      <c r="F53" s="44"/>
      <c r="G53" s="44"/>
      <c r="H53" s="43">
        <f t="shared" si="0"/>
        <v>27136</v>
      </c>
    </row>
    <row r="54" spans="1:8" x14ac:dyDescent="0.25">
      <c r="A54" s="71"/>
      <c r="B54" s="76" t="s">
        <v>53</v>
      </c>
      <c r="C54" s="73" t="s">
        <v>31</v>
      </c>
      <c r="D54" s="74">
        <v>45603</v>
      </c>
      <c r="E54" s="43">
        <v>20893</v>
      </c>
      <c r="F54" s="44"/>
      <c r="G54" s="44"/>
      <c r="H54" s="43">
        <f t="shared" si="0"/>
        <v>20893</v>
      </c>
    </row>
    <row r="55" spans="1:8" x14ac:dyDescent="0.25">
      <c r="A55" s="50">
        <v>25</v>
      </c>
      <c r="B55" s="57" t="s">
        <v>32</v>
      </c>
      <c r="C55" s="61" t="s">
        <v>31</v>
      </c>
      <c r="D55" s="65">
        <v>45582</v>
      </c>
      <c r="E55" s="21">
        <v>752</v>
      </c>
      <c r="F55" s="18">
        <v>752</v>
      </c>
      <c r="G55" s="18"/>
      <c r="H55" s="21">
        <f t="shared" si="0"/>
        <v>0</v>
      </c>
    </row>
    <row r="56" spans="1:8" x14ac:dyDescent="0.25">
      <c r="A56" s="71"/>
      <c r="B56" s="76" t="s">
        <v>32</v>
      </c>
      <c r="C56" s="73" t="s">
        <v>31</v>
      </c>
      <c r="D56" s="74">
        <v>45596</v>
      </c>
      <c r="E56" s="43">
        <v>1679</v>
      </c>
      <c r="F56" s="44"/>
      <c r="G56" s="44"/>
      <c r="H56" s="43">
        <f t="shared" si="0"/>
        <v>1679</v>
      </c>
    </row>
    <row r="57" spans="1:8" x14ac:dyDescent="0.25">
      <c r="A57" s="71"/>
      <c r="B57" s="76" t="s">
        <v>32</v>
      </c>
      <c r="C57" s="73" t="s">
        <v>31</v>
      </c>
      <c r="D57" s="74">
        <v>45603</v>
      </c>
      <c r="E57" s="43">
        <v>966</v>
      </c>
      <c r="F57" s="44"/>
      <c r="G57" s="44"/>
      <c r="H57" s="43">
        <f t="shared" si="0"/>
        <v>966</v>
      </c>
    </row>
    <row r="58" spans="1:8" x14ac:dyDescent="0.25">
      <c r="A58" s="50">
        <v>26</v>
      </c>
      <c r="B58" s="57" t="s">
        <v>163</v>
      </c>
      <c r="C58" s="61" t="s">
        <v>31</v>
      </c>
      <c r="D58" s="65">
        <v>45582</v>
      </c>
      <c r="E58" s="21">
        <v>10000</v>
      </c>
      <c r="F58" s="18">
        <v>10000</v>
      </c>
      <c r="G58" s="18"/>
      <c r="H58" s="21">
        <f t="shared" si="0"/>
        <v>0</v>
      </c>
    </row>
    <row r="59" spans="1:8" x14ac:dyDescent="0.25">
      <c r="A59" s="50">
        <v>27</v>
      </c>
      <c r="B59" s="57" t="s">
        <v>164</v>
      </c>
      <c r="C59" s="61" t="s">
        <v>31</v>
      </c>
      <c r="D59" s="65">
        <v>45582</v>
      </c>
      <c r="E59" s="21">
        <v>1801</v>
      </c>
      <c r="F59" s="18">
        <v>1801</v>
      </c>
      <c r="G59" s="18"/>
      <c r="H59" s="21">
        <f t="shared" si="0"/>
        <v>0</v>
      </c>
    </row>
    <row r="60" spans="1:8" x14ac:dyDescent="0.25">
      <c r="A60" s="71"/>
      <c r="B60" s="76" t="s">
        <v>164</v>
      </c>
      <c r="C60" s="73" t="s">
        <v>31</v>
      </c>
      <c r="D60" s="74">
        <v>45603</v>
      </c>
      <c r="E60" s="48">
        <v>2160</v>
      </c>
      <c r="F60" s="44"/>
      <c r="G60" s="44"/>
      <c r="H60" s="43">
        <f t="shared" si="0"/>
        <v>2160</v>
      </c>
    </row>
    <row r="61" spans="1:8" x14ac:dyDescent="0.25">
      <c r="A61" s="71"/>
      <c r="B61" s="76" t="s">
        <v>50</v>
      </c>
      <c r="C61" s="73" t="s">
        <v>31</v>
      </c>
      <c r="D61" s="74">
        <v>45603</v>
      </c>
      <c r="E61" s="48">
        <v>1880</v>
      </c>
      <c r="F61" s="44"/>
      <c r="G61" s="44"/>
      <c r="H61" s="43">
        <f t="shared" si="0"/>
        <v>1880</v>
      </c>
    </row>
    <row r="62" spans="1:8" x14ac:dyDescent="0.25">
      <c r="A62" s="71"/>
      <c r="B62" s="76" t="s">
        <v>70</v>
      </c>
      <c r="C62" s="73" t="s">
        <v>31</v>
      </c>
      <c r="D62" s="74">
        <v>45596</v>
      </c>
      <c r="E62" s="48">
        <v>7527.5</v>
      </c>
      <c r="F62" s="44"/>
      <c r="G62" s="44"/>
      <c r="H62" s="43">
        <f t="shared" si="0"/>
        <v>7527.5</v>
      </c>
    </row>
    <row r="63" spans="1:8" x14ac:dyDescent="0.25">
      <c r="A63" s="71"/>
      <c r="B63" s="76" t="s">
        <v>70</v>
      </c>
      <c r="C63" s="73" t="s">
        <v>31</v>
      </c>
      <c r="D63" s="74">
        <v>45603</v>
      </c>
      <c r="E63" s="48">
        <v>2198.4</v>
      </c>
      <c r="F63" s="44"/>
      <c r="G63" s="44"/>
      <c r="H63" s="43">
        <f t="shared" si="0"/>
        <v>2198.4</v>
      </c>
    </row>
    <row r="64" spans="1:8" x14ac:dyDescent="0.25">
      <c r="A64" s="71"/>
      <c r="B64" s="76" t="s">
        <v>70</v>
      </c>
      <c r="C64" s="73" t="s">
        <v>31</v>
      </c>
      <c r="D64" s="74">
        <v>45604</v>
      </c>
      <c r="E64" s="48">
        <v>5921.5</v>
      </c>
      <c r="F64" s="44"/>
      <c r="G64" s="44"/>
      <c r="H64" s="43">
        <f t="shared" si="0"/>
        <v>5921.5</v>
      </c>
    </row>
    <row r="65" spans="1:8" x14ac:dyDescent="0.25">
      <c r="A65" s="71"/>
      <c r="B65" s="76" t="s">
        <v>119</v>
      </c>
      <c r="C65" s="73" t="s">
        <v>31</v>
      </c>
      <c r="D65" s="74">
        <v>45603</v>
      </c>
      <c r="E65" s="48">
        <v>4314</v>
      </c>
      <c r="F65" s="44"/>
      <c r="G65" s="44"/>
      <c r="H65" s="43">
        <f t="shared" si="0"/>
        <v>4314</v>
      </c>
    </row>
    <row r="66" spans="1:8" x14ac:dyDescent="0.25">
      <c r="A66" s="71"/>
      <c r="B66" s="76" t="s">
        <v>129</v>
      </c>
      <c r="C66" s="73" t="s">
        <v>31</v>
      </c>
      <c r="D66" s="74">
        <v>45603</v>
      </c>
      <c r="E66" s="48">
        <v>18881</v>
      </c>
      <c r="F66" s="44"/>
      <c r="G66" s="44"/>
      <c r="H66" s="43">
        <f t="shared" si="0"/>
        <v>18881</v>
      </c>
    </row>
    <row r="67" spans="1:8" x14ac:dyDescent="0.25">
      <c r="A67" s="71"/>
      <c r="B67" s="76" t="s">
        <v>37</v>
      </c>
      <c r="C67" s="73" t="s">
        <v>31</v>
      </c>
      <c r="D67" s="74">
        <v>45596</v>
      </c>
      <c r="E67" s="48">
        <v>4125</v>
      </c>
      <c r="F67" s="44"/>
      <c r="G67" s="44"/>
      <c r="H67" s="43">
        <f t="shared" si="0"/>
        <v>4125</v>
      </c>
    </row>
    <row r="68" spans="1:8" x14ac:dyDescent="0.25">
      <c r="A68" s="71"/>
      <c r="B68" s="76" t="s">
        <v>37</v>
      </c>
      <c r="C68" s="73" t="s">
        <v>31</v>
      </c>
      <c r="D68" s="74">
        <v>45603</v>
      </c>
      <c r="E68" s="48">
        <v>12493</v>
      </c>
      <c r="F68" s="44"/>
      <c r="G68" s="44"/>
      <c r="H68" s="43">
        <f t="shared" si="0"/>
        <v>12493</v>
      </c>
    </row>
    <row r="69" spans="1:8" x14ac:dyDescent="0.25">
      <c r="A69" s="50"/>
      <c r="B69" s="28"/>
      <c r="C69" s="63"/>
      <c r="D69" s="63" t="s">
        <v>39</v>
      </c>
      <c r="E69" s="101">
        <f>SUM(E4:E68)</f>
        <v>561137.22</v>
      </c>
      <c r="F69" s="30">
        <f>SUM(F4:F68)</f>
        <v>141721.5</v>
      </c>
      <c r="G69" s="30">
        <f>SUM(G15:G68)</f>
        <v>2628</v>
      </c>
      <c r="H69" s="21">
        <f>SUM(H4:H68)</f>
        <v>416787.72</v>
      </c>
    </row>
    <row r="70" spans="1:8" x14ac:dyDescent="0.25">
      <c r="A70" s="59"/>
      <c r="B70" s="12"/>
      <c r="C70" s="55"/>
      <c r="D70" s="55"/>
      <c r="E70" s="70"/>
      <c r="F70" s="33"/>
      <c r="G70" s="33"/>
      <c r="H70" s="34"/>
    </row>
    <row r="71" spans="1:8" x14ac:dyDescent="0.25">
      <c r="B71" s="4" t="s">
        <v>40</v>
      </c>
      <c r="C71" s="53"/>
      <c r="D71" s="53" t="s">
        <v>41</v>
      </c>
      <c r="E71" s="53"/>
      <c r="F71" s="35" t="s">
        <v>42</v>
      </c>
      <c r="G71" s="35"/>
    </row>
    <row r="72" spans="1:8" x14ac:dyDescent="0.25">
      <c r="B72" s="12" t="s">
        <v>43</v>
      </c>
      <c r="C72" s="53"/>
      <c r="D72" s="55"/>
      <c r="E72" s="53"/>
      <c r="F72" s="35" t="s">
        <v>44</v>
      </c>
      <c r="G72" s="35"/>
    </row>
    <row r="74" spans="1:8" x14ac:dyDescent="0.25">
      <c r="B74" s="52"/>
      <c r="F74" s="8"/>
      <c r="G74" s="8"/>
    </row>
    <row r="75" spans="1:8" x14ac:dyDescent="0.25">
      <c r="A75" s="8"/>
      <c r="B75" s="52"/>
      <c r="F75" s="8"/>
      <c r="G75" s="8"/>
    </row>
  </sheetData>
  <autoFilter ref="A1:H69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35" workbookViewId="0">
      <selection activeCell="F51" sqref="F51:G51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4.14062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45591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168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45587</v>
      </c>
      <c r="E4" s="21">
        <v>26228</v>
      </c>
      <c r="F4" s="18">
        <v>8800</v>
      </c>
      <c r="G4" s="18"/>
      <c r="H4" s="21">
        <f>E4-F4-G4</f>
        <v>17428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45594</v>
      </c>
      <c r="E5" s="21">
        <v>11375</v>
      </c>
      <c r="F5" s="18"/>
      <c r="G5" s="18"/>
      <c r="H5" s="21">
        <f t="shared" ref="H5:H50" si="0">E5-F5-G5</f>
        <v>11375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45601</v>
      </c>
      <c r="E6" s="21">
        <v>9589</v>
      </c>
      <c r="F6" s="18"/>
      <c r="G6" s="18"/>
      <c r="H6" s="21">
        <f t="shared" si="0"/>
        <v>9589</v>
      </c>
    </row>
    <row r="7" spans="1:10" x14ac:dyDescent="0.25">
      <c r="A7" s="50">
        <v>4</v>
      </c>
      <c r="B7" s="56" t="s">
        <v>14</v>
      </c>
      <c r="C7" s="61" t="s">
        <v>12</v>
      </c>
      <c r="D7" s="65">
        <v>45588</v>
      </c>
      <c r="E7" s="21">
        <v>11000</v>
      </c>
      <c r="F7" s="18">
        <v>7000</v>
      </c>
      <c r="G7" s="18"/>
      <c r="H7" s="21">
        <f t="shared" si="0"/>
        <v>4000</v>
      </c>
    </row>
    <row r="8" spans="1:10" x14ac:dyDescent="0.25">
      <c r="A8" s="50">
        <v>5</v>
      </c>
      <c r="B8" s="56" t="s">
        <v>14</v>
      </c>
      <c r="C8" s="61" t="s">
        <v>12</v>
      </c>
      <c r="D8" s="65">
        <v>45602</v>
      </c>
      <c r="E8" s="21">
        <v>3175.4</v>
      </c>
      <c r="F8" s="18"/>
      <c r="G8" s="18"/>
      <c r="H8" s="21">
        <f t="shared" si="0"/>
        <v>3175.4</v>
      </c>
    </row>
    <row r="9" spans="1:10" x14ac:dyDescent="0.25">
      <c r="A9" s="50">
        <v>6</v>
      </c>
      <c r="B9" s="56" t="s">
        <v>138</v>
      </c>
      <c r="C9" s="61" t="s">
        <v>12</v>
      </c>
      <c r="D9" s="65">
        <v>45551</v>
      </c>
      <c r="E9" s="21">
        <v>5388.7999999999993</v>
      </c>
      <c r="F9" s="24"/>
      <c r="G9" s="24"/>
      <c r="H9" s="21">
        <f t="shared" si="0"/>
        <v>5388.7999999999993</v>
      </c>
      <c r="I9" s="58"/>
      <c r="J9" s="58"/>
    </row>
    <row r="10" spans="1:10" x14ac:dyDescent="0.25">
      <c r="A10" s="50">
        <v>7</v>
      </c>
      <c r="B10" s="56" t="s">
        <v>138</v>
      </c>
      <c r="C10" s="61" t="s">
        <v>12</v>
      </c>
      <c r="D10" s="65">
        <v>45600</v>
      </c>
      <c r="E10" s="21">
        <v>14341</v>
      </c>
      <c r="F10" s="24"/>
      <c r="G10" s="24"/>
      <c r="H10" s="21">
        <f t="shared" si="0"/>
        <v>14341</v>
      </c>
      <c r="I10" s="58"/>
      <c r="J10" s="58"/>
    </row>
    <row r="11" spans="1:10" x14ac:dyDescent="0.25">
      <c r="A11" s="50">
        <v>8</v>
      </c>
      <c r="B11" s="56" t="s">
        <v>156</v>
      </c>
      <c r="C11" s="61" t="s">
        <v>12</v>
      </c>
      <c r="D11" s="65">
        <v>45603</v>
      </c>
      <c r="E11" s="21">
        <v>4658</v>
      </c>
      <c r="F11" s="24"/>
      <c r="G11" s="24"/>
      <c r="H11" s="21">
        <f t="shared" si="0"/>
        <v>4658</v>
      </c>
      <c r="I11" s="58"/>
      <c r="J11" s="58"/>
    </row>
    <row r="12" spans="1:10" x14ac:dyDescent="0.25">
      <c r="A12" s="50">
        <v>9</v>
      </c>
      <c r="B12" s="56" t="s">
        <v>15</v>
      </c>
      <c r="C12" s="61" t="s">
        <v>12</v>
      </c>
      <c r="D12" s="65">
        <v>45586</v>
      </c>
      <c r="E12" s="21">
        <v>8788</v>
      </c>
      <c r="F12" s="24">
        <v>4788</v>
      </c>
      <c r="G12" s="24"/>
      <c r="H12" s="21">
        <f t="shared" si="0"/>
        <v>4000</v>
      </c>
      <c r="I12" s="58"/>
      <c r="J12" s="58"/>
    </row>
    <row r="13" spans="1:10" x14ac:dyDescent="0.25">
      <c r="A13" s="50">
        <v>10</v>
      </c>
      <c r="B13" s="56" t="s">
        <v>13</v>
      </c>
      <c r="C13" s="61" t="s">
        <v>12</v>
      </c>
      <c r="D13" s="65">
        <v>45586</v>
      </c>
      <c r="E13" s="21">
        <v>7639</v>
      </c>
      <c r="F13" s="24">
        <v>7639</v>
      </c>
      <c r="G13" s="24"/>
      <c r="H13" s="21">
        <f t="shared" si="0"/>
        <v>0</v>
      </c>
      <c r="I13" s="58"/>
      <c r="J13" s="58"/>
    </row>
    <row r="14" spans="1:10" x14ac:dyDescent="0.25">
      <c r="A14" s="50">
        <v>11</v>
      </c>
      <c r="B14" s="56" t="s">
        <v>13</v>
      </c>
      <c r="C14" s="61" t="s">
        <v>12</v>
      </c>
      <c r="D14" s="65">
        <v>45593</v>
      </c>
      <c r="E14" s="21">
        <v>5799</v>
      </c>
      <c r="F14" s="24"/>
      <c r="G14" s="24"/>
      <c r="H14" s="21">
        <f t="shared" si="0"/>
        <v>5799</v>
      </c>
      <c r="I14" s="58"/>
      <c r="J14" s="58"/>
    </row>
    <row r="15" spans="1:10" x14ac:dyDescent="0.25">
      <c r="A15" s="50">
        <v>12</v>
      </c>
      <c r="B15" s="56" t="s">
        <v>13</v>
      </c>
      <c r="C15" s="61" t="s">
        <v>12</v>
      </c>
      <c r="D15" s="65">
        <v>45600</v>
      </c>
      <c r="E15" s="21">
        <v>5701</v>
      </c>
      <c r="F15" s="24"/>
      <c r="G15" s="24"/>
      <c r="H15" s="21">
        <f t="shared" si="0"/>
        <v>5701</v>
      </c>
      <c r="I15" s="58"/>
      <c r="J15" s="58"/>
    </row>
    <row r="16" spans="1:10" x14ac:dyDescent="0.25">
      <c r="A16" s="50">
        <v>13</v>
      </c>
      <c r="B16" s="56" t="s">
        <v>18</v>
      </c>
      <c r="C16" s="61" t="s">
        <v>12</v>
      </c>
      <c r="D16" s="65">
        <v>45573</v>
      </c>
      <c r="E16" s="21">
        <v>6589.4</v>
      </c>
      <c r="F16" s="24"/>
      <c r="G16" s="24">
        <v>6589.4</v>
      </c>
      <c r="H16" s="21">
        <f t="shared" si="0"/>
        <v>0</v>
      </c>
      <c r="I16" s="58" t="s">
        <v>169</v>
      </c>
      <c r="J16" s="58"/>
    </row>
    <row r="17" spans="1:10" x14ac:dyDescent="0.25">
      <c r="A17" s="50">
        <v>14</v>
      </c>
      <c r="B17" s="56" t="s">
        <v>131</v>
      </c>
      <c r="C17" s="61" t="s">
        <v>12</v>
      </c>
      <c r="D17" s="65">
        <v>45588</v>
      </c>
      <c r="E17" s="21">
        <v>3344</v>
      </c>
      <c r="F17" s="24">
        <v>3344</v>
      </c>
      <c r="G17" s="24"/>
      <c r="H17" s="21">
        <f t="shared" si="0"/>
        <v>0</v>
      </c>
      <c r="I17" s="58"/>
      <c r="J17" s="58"/>
    </row>
    <row r="18" spans="1:10" x14ac:dyDescent="0.25">
      <c r="A18" s="50">
        <v>15</v>
      </c>
      <c r="B18" s="56" t="s">
        <v>131</v>
      </c>
      <c r="C18" s="61" t="s">
        <v>12</v>
      </c>
      <c r="D18" s="65">
        <v>45595</v>
      </c>
      <c r="E18" s="21">
        <v>2360</v>
      </c>
      <c r="F18" s="24"/>
      <c r="G18" s="24"/>
      <c r="H18" s="21">
        <f t="shared" si="0"/>
        <v>2360</v>
      </c>
      <c r="I18" s="58"/>
      <c r="J18" s="58"/>
    </row>
    <row r="19" spans="1:10" x14ac:dyDescent="0.25">
      <c r="A19" s="50">
        <v>16</v>
      </c>
      <c r="B19" s="56" t="s">
        <v>160</v>
      </c>
      <c r="C19" s="61" t="s">
        <v>12</v>
      </c>
      <c r="D19" s="80">
        <v>45593</v>
      </c>
      <c r="E19" s="21">
        <v>4010</v>
      </c>
      <c r="F19" s="8"/>
      <c r="G19" s="38">
        <v>4010</v>
      </c>
      <c r="H19" s="21">
        <f t="shared" si="0"/>
        <v>0</v>
      </c>
      <c r="I19" s="58" t="s">
        <v>46</v>
      </c>
      <c r="J19" s="58"/>
    </row>
    <row r="20" spans="1:10" x14ac:dyDescent="0.25">
      <c r="A20" s="50">
        <v>17</v>
      </c>
      <c r="B20" s="56" t="s">
        <v>160</v>
      </c>
      <c r="C20" s="61" t="s">
        <v>12</v>
      </c>
      <c r="D20" s="80">
        <v>45600</v>
      </c>
      <c r="E20" s="21">
        <v>3406</v>
      </c>
      <c r="F20" s="24"/>
      <c r="G20" s="24"/>
      <c r="H20" s="21">
        <f t="shared" si="0"/>
        <v>3406</v>
      </c>
      <c r="I20" s="58"/>
      <c r="J20" s="58"/>
    </row>
    <row r="21" spans="1:10" x14ac:dyDescent="0.25">
      <c r="A21" s="50">
        <v>18</v>
      </c>
      <c r="B21" s="56" t="s">
        <v>60</v>
      </c>
      <c r="C21" s="61" t="s">
        <v>12</v>
      </c>
      <c r="D21" s="65">
        <v>45593</v>
      </c>
      <c r="E21" s="21">
        <v>5386</v>
      </c>
      <c r="F21" s="24"/>
      <c r="G21" s="24"/>
      <c r="H21" s="21">
        <f t="shared" si="0"/>
        <v>5386</v>
      </c>
      <c r="I21" s="58"/>
      <c r="J21" s="58"/>
    </row>
    <row r="22" spans="1:10" x14ac:dyDescent="0.25">
      <c r="A22" s="50">
        <v>19</v>
      </c>
      <c r="B22" s="56" t="s">
        <v>16</v>
      </c>
      <c r="C22" s="61" t="s">
        <v>12</v>
      </c>
      <c r="D22" s="65">
        <v>45601</v>
      </c>
      <c r="E22" s="21">
        <v>5072</v>
      </c>
      <c r="F22" s="24"/>
      <c r="G22" s="24"/>
      <c r="H22" s="21">
        <f t="shared" si="0"/>
        <v>5072</v>
      </c>
      <c r="I22" s="58"/>
      <c r="J22" s="58"/>
    </row>
    <row r="23" spans="1:10" x14ac:dyDescent="0.25">
      <c r="A23" s="50">
        <v>20</v>
      </c>
      <c r="B23" s="56" t="s">
        <v>110</v>
      </c>
      <c r="C23" s="61" t="s">
        <v>12</v>
      </c>
      <c r="D23" s="65">
        <v>45594</v>
      </c>
      <c r="E23" s="21">
        <v>1890</v>
      </c>
      <c r="F23" s="24">
        <v>1890</v>
      </c>
      <c r="G23" s="24"/>
      <c r="H23" s="21">
        <f t="shared" si="0"/>
        <v>0</v>
      </c>
      <c r="I23" s="58"/>
      <c r="J23" s="58"/>
    </row>
    <row r="24" spans="1:10" x14ac:dyDescent="0.25">
      <c r="A24" s="50">
        <v>21</v>
      </c>
      <c r="B24" s="56" t="s">
        <v>26</v>
      </c>
      <c r="C24" s="61" t="s">
        <v>12</v>
      </c>
      <c r="D24" s="65">
        <v>45593</v>
      </c>
      <c r="E24" s="21">
        <v>7065.22</v>
      </c>
      <c r="F24" s="24">
        <v>7065.22</v>
      </c>
      <c r="G24" s="24"/>
      <c r="H24" s="21">
        <f t="shared" si="0"/>
        <v>0</v>
      </c>
      <c r="I24" s="58"/>
      <c r="J24" s="58"/>
    </row>
    <row r="25" spans="1:10" x14ac:dyDescent="0.25">
      <c r="A25" s="50">
        <v>22</v>
      </c>
      <c r="B25" s="56" t="s">
        <v>26</v>
      </c>
      <c r="C25" s="61" t="s">
        <v>12</v>
      </c>
      <c r="D25" s="65">
        <v>45600</v>
      </c>
      <c r="E25" s="21">
        <v>5210</v>
      </c>
      <c r="F25" s="24"/>
      <c r="G25" s="24"/>
      <c r="H25" s="21">
        <f t="shared" si="0"/>
        <v>5210</v>
      </c>
      <c r="I25" s="58"/>
      <c r="J25" s="58"/>
    </row>
    <row r="26" spans="1:10" x14ac:dyDescent="0.25">
      <c r="A26" s="50">
        <v>23</v>
      </c>
      <c r="B26" s="56" t="s">
        <v>166</v>
      </c>
      <c r="C26" s="61" t="s">
        <v>12</v>
      </c>
      <c r="D26" s="65">
        <v>45588</v>
      </c>
      <c r="E26" s="21">
        <v>9281.5</v>
      </c>
      <c r="F26" s="24">
        <v>5281.5</v>
      </c>
      <c r="G26" s="24"/>
      <c r="H26" s="21">
        <f t="shared" si="0"/>
        <v>4000</v>
      </c>
      <c r="I26" s="58"/>
      <c r="J26" s="58"/>
    </row>
    <row r="27" spans="1:10" x14ac:dyDescent="0.25">
      <c r="A27" s="50">
        <v>24</v>
      </c>
      <c r="B27" s="56" t="s">
        <v>29</v>
      </c>
      <c r="C27" s="61" t="s">
        <v>12</v>
      </c>
      <c r="D27" s="65">
        <v>45588</v>
      </c>
      <c r="E27" s="21">
        <v>2500</v>
      </c>
      <c r="F27" s="24">
        <v>2500</v>
      </c>
      <c r="G27" s="24"/>
      <c r="H27" s="21">
        <f t="shared" si="0"/>
        <v>0</v>
      </c>
      <c r="I27" s="58"/>
      <c r="J27" s="58"/>
    </row>
    <row r="28" spans="1:10" x14ac:dyDescent="0.25">
      <c r="A28" s="50">
        <v>25</v>
      </c>
      <c r="B28" s="56" t="s">
        <v>29</v>
      </c>
      <c r="C28" s="61" t="s">
        <v>12</v>
      </c>
      <c r="D28" s="65">
        <v>45602</v>
      </c>
      <c r="E28" s="21">
        <v>1968</v>
      </c>
      <c r="F28" s="24"/>
      <c r="G28" s="24"/>
      <c r="H28" s="21">
        <f t="shared" si="0"/>
        <v>1968</v>
      </c>
      <c r="I28" s="58"/>
      <c r="J28" s="58"/>
    </row>
    <row r="29" spans="1:10" x14ac:dyDescent="0.25">
      <c r="A29" s="50">
        <v>26</v>
      </c>
      <c r="B29" s="56" t="s">
        <v>20</v>
      </c>
      <c r="C29" s="61" t="s">
        <v>12</v>
      </c>
      <c r="D29" s="65">
        <v>45601</v>
      </c>
      <c r="E29" s="21">
        <v>8717</v>
      </c>
      <c r="F29" s="24"/>
      <c r="G29" s="24"/>
      <c r="H29" s="21">
        <f t="shared" si="0"/>
        <v>8717</v>
      </c>
      <c r="I29" s="58"/>
      <c r="J29" s="58"/>
    </row>
    <row r="30" spans="1:10" x14ac:dyDescent="0.25">
      <c r="A30" s="50">
        <v>27</v>
      </c>
      <c r="B30" s="56" t="s">
        <v>92</v>
      </c>
      <c r="C30" s="61" t="s">
        <v>12</v>
      </c>
      <c r="D30" s="65">
        <v>45601</v>
      </c>
      <c r="E30" s="21">
        <v>7742</v>
      </c>
      <c r="F30" s="24"/>
      <c r="G30" s="24"/>
      <c r="H30" s="21">
        <f t="shared" si="0"/>
        <v>7742</v>
      </c>
      <c r="I30" s="58"/>
      <c r="J30" s="58"/>
    </row>
    <row r="31" spans="1:10" x14ac:dyDescent="0.25">
      <c r="A31" s="50">
        <v>28</v>
      </c>
      <c r="B31" s="56" t="s">
        <v>22</v>
      </c>
      <c r="C31" s="61" t="s">
        <v>12</v>
      </c>
      <c r="D31" s="65">
        <v>45594</v>
      </c>
      <c r="E31" s="21">
        <v>31625</v>
      </c>
      <c r="F31" s="24">
        <v>20000</v>
      </c>
      <c r="G31" s="24"/>
      <c r="H31" s="21">
        <f t="shared" si="0"/>
        <v>11625</v>
      </c>
      <c r="I31" s="58"/>
      <c r="J31" s="58"/>
    </row>
    <row r="32" spans="1:10" x14ac:dyDescent="0.25">
      <c r="A32" s="50">
        <v>29</v>
      </c>
      <c r="B32" s="56" t="s">
        <v>22</v>
      </c>
      <c r="C32" s="61" t="s">
        <v>12</v>
      </c>
      <c r="D32" s="65">
        <v>45601</v>
      </c>
      <c r="E32" s="21">
        <v>5320</v>
      </c>
      <c r="F32" s="24"/>
      <c r="G32" s="24"/>
      <c r="H32" s="21">
        <f t="shared" si="0"/>
        <v>5320</v>
      </c>
      <c r="I32" s="58"/>
      <c r="J32" s="58"/>
    </row>
    <row r="33" spans="1:10" x14ac:dyDescent="0.25">
      <c r="A33" s="50">
        <v>30</v>
      </c>
      <c r="B33" s="56" t="s">
        <v>59</v>
      </c>
      <c r="C33" s="61" t="s">
        <v>12</v>
      </c>
      <c r="D33" s="65">
        <v>45600</v>
      </c>
      <c r="E33" s="21">
        <v>2406</v>
      </c>
      <c r="F33" s="24"/>
      <c r="G33" s="24"/>
      <c r="H33" s="21">
        <f t="shared" si="0"/>
        <v>2406</v>
      </c>
      <c r="I33" s="58"/>
      <c r="J33" s="58"/>
    </row>
    <row r="34" spans="1:10" x14ac:dyDescent="0.25">
      <c r="A34" s="50">
        <v>31</v>
      </c>
      <c r="B34" s="56" t="s">
        <v>135</v>
      </c>
      <c r="C34" s="61" t="s">
        <v>12</v>
      </c>
      <c r="D34" s="65">
        <v>45593</v>
      </c>
      <c r="E34" s="21">
        <v>3310</v>
      </c>
      <c r="F34" s="24">
        <v>3310</v>
      </c>
      <c r="G34" s="24"/>
      <c r="H34" s="21">
        <f t="shared" si="0"/>
        <v>0</v>
      </c>
      <c r="I34" s="58"/>
      <c r="J34" s="58"/>
    </row>
    <row r="35" spans="1:10" x14ac:dyDescent="0.25">
      <c r="A35" s="50">
        <v>32</v>
      </c>
      <c r="B35" s="56" t="s">
        <v>33</v>
      </c>
      <c r="C35" s="61" t="s">
        <v>31</v>
      </c>
      <c r="D35" s="65">
        <v>45596</v>
      </c>
      <c r="E35" s="21">
        <v>22829</v>
      </c>
      <c r="F35" s="18"/>
      <c r="G35" s="18">
        <v>12829</v>
      </c>
      <c r="H35" s="21">
        <f t="shared" si="0"/>
        <v>10000</v>
      </c>
      <c r="I35" s="8" t="s">
        <v>46</v>
      </c>
    </row>
    <row r="36" spans="1:10" x14ac:dyDescent="0.25">
      <c r="A36" s="50">
        <v>33</v>
      </c>
      <c r="B36" s="56" t="s">
        <v>33</v>
      </c>
      <c r="C36" s="61" t="s">
        <v>31</v>
      </c>
      <c r="D36" s="65">
        <v>45603</v>
      </c>
      <c r="E36" s="21">
        <v>14520</v>
      </c>
      <c r="F36" s="18"/>
      <c r="G36" s="18"/>
      <c r="H36" s="21">
        <f t="shared" si="0"/>
        <v>14520</v>
      </c>
    </row>
    <row r="37" spans="1:10" x14ac:dyDescent="0.25">
      <c r="A37" s="50">
        <v>34</v>
      </c>
      <c r="B37" s="57" t="s">
        <v>53</v>
      </c>
      <c r="C37" s="61" t="s">
        <v>31</v>
      </c>
      <c r="D37" s="65">
        <v>45596</v>
      </c>
      <c r="E37" s="21">
        <v>38380</v>
      </c>
      <c r="F37" s="18">
        <v>12380</v>
      </c>
      <c r="G37" s="18">
        <v>8000</v>
      </c>
      <c r="H37" s="21">
        <f t="shared" si="0"/>
        <v>18000</v>
      </c>
      <c r="I37" s="8" t="s">
        <v>46</v>
      </c>
    </row>
    <row r="38" spans="1:10" x14ac:dyDescent="0.25">
      <c r="A38" s="50">
        <v>35</v>
      </c>
      <c r="B38" s="57" t="s">
        <v>53</v>
      </c>
      <c r="C38" s="61" t="s">
        <v>31</v>
      </c>
      <c r="D38" s="65">
        <v>45603</v>
      </c>
      <c r="E38" s="21">
        <v>27136</v>
      </c>
      <c r="F38" s="18"/>
      <c r="G38" s="18"/>
      <c r="H38" s="21">
        <f t="shared" si="0"/>
        <v>27136</v>
      </c>
    </row>
    <row r="39" spans="1:10" x14ac:dyDescent="0.25">
      <c r="A39" s="50">
        <v>36</v>
      </c>
      <c r="B39" s="57" t="s">
        <v>53</v>
      </c>
      <c r="C39" s="61" t="s">
        <v>31</v>
      </c>
      <c r="D39" s="65">
        <v>45603</v>
      </c>
      <c r="E39" s="21">
        <v>20893</v>
      </c>
      <c r="F39" s="18"/>
      <c r="G39" s="18"/>
      <c r="H39" s="21">
        <f t="shared" si="0"/>
        <v>20893</v>
      </c>
    </row>
    <row r="40" spans="1:10" x14ac:dyDescent="0.25">
      <c r="A40" s="50">
        <v>37</v>
      </c>
      <c r="B40" s="57" t="s">
        <v>32</v>
      </c>
      <c r="C40" s="61" t="s">
        <v>31</v>
      </c>
      <c r="D40" s="65">
        <v>45596</v>
      </c>
      <c r="E40" s="21">
        <v>1679</v>
      </c>
      <c r="F40" s="18">
        <v>700</v>
      </c>
      <c r="G40" s="18"/>
      <c r="H40" s="21">
        <f t="shared" si="0"/>
        <v>979</v>
      </c>
    </row>
    <row r="41" spans="1:10" x14ac:dyDescent="0.25">
      <c r="A41" s="50">
        <v>38</v>
      </c>
      <c r="B41" s="57" t="s">
        <v>32</v>
      </c>
      <c r="C41" s="61" t="s">
        <v>31</v>
      </c>
      <c r="D41" s="65">
        <v>45603</v>
      </c>
      <c r="E41" s="21">
        <v>966</v>
      </c>
      <c r="F41" s="18"/>
      <c r="G41" s="18"/>
      <c r="H41" s="21">
        <f t="shared" si="0"/>
        <v>966</v>
      </c>
    </row>
    <row r="42" spans="1:10" x14ac:dyDescent="0.25">
      <c r="A42" s="50">
        <v>39</v>
      </c>
      <c r="B42" s="57" t="s">
        <v>164</v>
      </c>
      <c r="C42" s="61" t="s">
        <v>31</v>
      </c>
      <c r="D42" s="65">
        <v>45603</v>
      </c>
      <c r="E42" s="21">
        <v>2160</v>
      </c>
      <c r="F42" s="18"/>
      <c r="G42" s="18"/>
      <c r="H42" s="21">
        <f t="shared" si="0"/>
        <v>2160</v>
      </c>
    </row>
    <row r="43" spans="1:10" x14ac:dyDescent="0.25">
      <c r="A43" s="50">
        <v>40</v>
      </c>
      <c r="B43" s="57" t="s">
        <v>50</v>
      </c>
      <c r="C43" s="61" t="s">
        <v>31</v>
      </c>
      <c r="D43" s="65">
        <v>45603</v>
      </c>
      <c r="E43" s="21">
        <v>1880</v>
      </c>
      <c r="F43" s="18"/>
      <c r="G43" s="18"/>
      <c r="H43" s="21">
        <f t="shared" si="0"/>
        <v>1880</v>
      </c>
    </row>
    <row r="44" spans="1:10" x14ac:dyDescent="0.25">
      <c r="A44" s="50">
        <v>41</v>
      </c>
      <c r="B44" s="57" t="s">
        <v>70</v>
      </c>
      <c r="C44" s="61" t="s">
        <v>31</v>
      </c>
      <c r="D44" s="65">
        <v>45596</v>
      </c>
      <c r="E44" s="21">
        <v>7527.5</v>
      </c>
      <c r="F44" s="18">
        <v>7527.5</v>
      </c>
      <c r="G44" s="18"/>
      <c r="H44" s="21">
        <f t="shared" si="0"/>
        <v>0</v>
      </c>
    </row>
    <row r="45" spans="1:10" x14ac:dyDescent="0.25">
      <c r="A45" s="50">
        <v>42</v>
      </c>
      <c r="B45" s="57" t="s">
        <v>70</v>
      </c>
      <c r="C45" s="61" t="s">
        <v>31</v>
      </c>
      <c r="D45" s="65">
        <v>45603</v>
      </c>
      <c r="E45" s="21">
        <v>2198.4</v>
      </c>
      <c r="F45" s="18"/>
      <c r="G45" s="18"/>
      <c r="H45" s="21">
        <f t="shared" si="0"/>
        <v>2198.4</v>
      </c>
    </row>
    <row r="46" spans="1:10" x14ac:dyDescent="0.25">
      <c r="A46" s="50">
        <v>43</v>
      </c>
      <c r="B46" s="57" t="s">
        <v>70</v>
      </c>
      <c r="C46" s="61" t="s">
        <v>31</v>
      </c>
      <c r="D46" s="65">
        <v>45604</v>
      </c>
      <c r="E46" s="21">
        <v>5921.5</v>
      </c>
      <c r="F46" s="18"/>
      <c r="G46" s="18"/>
      <c r="H46" s="21">
        <f t="shared" si="0"/>
        <v>5921.5</v>
      </c>
    </row>
    <row r="47" spans="1:10" x14ac:dyDescent="0.25">
      <c r="A47" s="50">
        <v>44</v>
      </c>
      <c r="B47" s="57" t="s">
        <v>119</v>
      </c>
      <c r="C47" s="61" t="s">
        <v>31</v>
      </c>
      <c r="D47" s="65">
        <v>45603</v>
      </c>
      <c r="E47" s="21">
        <v>4314</v>
      </c>
      <c r="F47" s="18"/>
      <c r="G47" s="18"/>
      <c r="H47" s="21">
        <f t="shared" si="0"/>
        <v>4314</v>
      </c>
    </row>
    <row r="48" spans="1:10" x14ac:dyDescent="0.25">
      <c r="A48" s="50">
        <v>45</v>
      </c>
      <c r="B48" s="57" t="s">
        <v>129</v>
      </c>
      <c r="C48" s="61" t="s">
        <v>31</v>
      </c>
      <c r="D48" s="65">
        <v>45603</v>
      </c>
      <c r="E48" s="21">
        <v>18881</v>
      </c>
      <c r="F48" s="18"/>
      <c r="G48" s="18"/>
      <c r="H48" s="21">
        <f t="shared" si="0"/>
        <v>18881</v>
      </c>
    </row>
    <row r="49" spans="1:8" x14ac:dyDescent="0.25">
      <c r="A49" s="50">
        <v>46</v>
      </c>
      <c r="B49" s="57" t="s">
        <v>37</v>
      </c>
      <c r="C49" s="61" t="s">
        <v>31</v>
      </c>
      <c r="D49" s="65">
        <v>45596</v>
      </c>
      <c r="E49" s="21">
        <v>4125</v>
      </c>
      <c r="F49" s="18">
        <v>4125</v>
      </c>
      <c r="G49" s="18"/>
      <c r="H49" s="21">
        <f t="shared" si="0"/>
        <v>0</v>
      </c>
    </row>
    <row r="50" spans="1:8" x14ac:dyDescent="0.25">
      <c r="A50" s="50">
        <v>47</v>
      </c>
      <c r="B50" s="57" t="s">
        <v>37</v>
      </c>
      <c r="C50" s="61" t="s">
        <v>31</v>
      </c>
      <c r="D50" s="65">
        <v>45603</v>
      </c>
      <c r="E50" s="21">
        <v>12493</v>
      </c>
      <c r="F50" s="18"/>
      <c r="G50" s="18"/>
      <c r="H50" s="21">
        <f t="shared" si="0"/>
        <v>12493</v>
      </c>
    </row>
    <row r="51" spans="1:8" x14ac:dyDescent="0.25">
      <c r="A51" s="50"/>
      <c r="B51" s="28"/>
      <c r="C51" s="63"/>
      <c r="D51" s="63" t="s">
        <v>39</v>
      </c>
      <c r="E51" s="101">
        <f>SUM(E4:E50)</f>
        <v>416787.72</v>
      </c>
      <c r="F51" s="30">
        <f>SUM(F4:F50)</f>
        <v>96350.22</v>
      </c>
      <c r="G51" s="30">
        <f>SUM(G11:G50)</f>
        <v>31428.400000000001</v>
      </c>
      <c r="H51" s="21">
        <f>SUM(H4:H50)</f>
        <v>289009.09999999998</v>
      </c>
    </row>
    <row r="52" spans="1:8" x14ac:dyDescent="0.25">
      <c r="A52" s="59"/>
      <c r="B52" s="12"/>
      <c r="C52" s="55"/>
      <c r="D52" s="55"/>
      <c r="E52" s="70"/>
      <c r="F52" s="33"/>
      <c r="G52" s="33"/>
      <c r="H52" s="34"/>
    </row>
    <row r="53" spans="1:8" x14ac:dyDescent="0.25">
      <c r="B53" s="4" t="s">
        <v>40</v>
      </c>
      <c r="C53" s="53"/>
      <c r="D53" s="53" t="s">
        <v>41</v>
      </c>
      <c r="E53" s="53"/>
      <c r="F53" s="35" t="s">
        <v>42</v>
      </c>
      <c r="G53" s="35"/>
    </row>
    <row r="54" spans="1:8" x14ac:dyDescent="0.25">
      <c r="B54" s="12" t="s">
        <v>43</v>
      </c>
      <c r="C54" s="53"/>
      <c r="D54" s="55"/>
      <c r="E54" s="53"/>
      <c r="F54" s="35" t="s">
        <v>44</v>
      </c>
      <c r="G54" s="35"/>
    </row>
    <row r="56" spans="1:8" x14ac:dyDescent="0.25">
      <c r="B56" s="52"/>
      <c r="F56" s="8"/>
      <c r="G56" s="8"/>
    </row>
    <row r="57" spans="1:8" x14ac:dyDescent="0.25">
      <c r="A57" s="8"/>
      <c r="B57" s="52"/>
      <c r="F57" s="8"/>
      <c r="G57" s="8"/>
    </row>
  </sheetData>
  <autoFilter ref="A1:H51"/>
  <pageMargins left="0" right="0" top="0.59055118110236227" bottom="0" header="0" footer="0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70" workbookViewId="0">
      <selection activeCell="F76" sqref="F76:G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6" width="20.7109375" style="38" bestFit="1" customWidth="1"/>
    <col min="7" max="7" width="14.14062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45598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170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45587</v>
      </c>
      <c r="E4" s="21">
        <v>17428</v>
      </c>
      <c r="F4" s="18">
        <v>8000</v>
      </c>
      <c r="G4" s="18">
        <v>9428</v>
      </c>
      <c r="H4" s="21">
        <f>E4-F4-G4</f>
        <v>0</v>
      </c>
      <c r="I4" s="8" t="s">
        <v>46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45594</v>
      </c>
      <c r="E5" s="21">
        <v>11375</v>
      </c>
      <c r="F5" s="18"/>
      <c r="G5" s="18"/>
      <c r="H5" s="21">
        <f t="shared" ref="H5:H75" si="0">E5-F5-G5</f>
        <v>11375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45601</v>
      </c>
      <c r="E6" s="21">
        <v>9589</v>
      </c>
      <c r="F6" s="18"/>
      <c r="G6" s="18"/>
      <c r="H6" s="21">
        <f t="shared" si="0"/>
        <v>9589</v>
      </c>
    </row>
    <row r="7" spans="1:10" x14ac:dyDescent="0.25">
      <c r="A7" s="71"/>
      <c r="B7" s="72" t="s">
        <v>11</v>
      </c>
      <c r="C7" s="73" t="s">
        <v>12</v>
      </c>
      <c r="D7" s="74">
        <v>45608</v>
      </c>
      <c r="E7" s="43">
        <v>9203.5</v>
      </c>
      <c r="F7" s="44"/>
      <c r="G7" s="44"/>
      <c r="H7" s="43">
        <f t="shared" si="0"/>
        <v>9203.5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45588</v>
      </c>
      <c r="E8" s="21">
        <v>4000</v>
      </c>
      <c r="F8" s="18">
        <v>4000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14</v>
      </c>
      <c r="C9" s="61" t="s">
        <v>12</v>
      </c>
      <c r="D9" s="65">
        <v>45602</v>
      </c>
      <c r="E9" s="21">
        <v>3175.4</v>
      </c>
      <c r="F9" s="18"/>
      <c r="G9" s="18"/>
      <c r="H9" s="21">
        <f t="shared" si="0"/>
        <v>3175.4</v>
      </c>
    </row>
    <row r="10" spans="1:10" x14ac:dyDescent="0.25">
      <c r="A10" s="71"/>
      <c r="B10" s="72" t="s">
        <v>14</v>
      </c>
      <c r="C10" s="73" t="s">
        <v>12</v>
      </c>
      <c r="D10" s="74">
        <v>45609</v>
      </c>
      <c r="E10" s="43">
        <v>16813.099999999999</v>
      </c>
      <c r="F10" s="44"/>
      <c r="G10" s="44"/>
      <c r="H10" s="43">
        <f t="shared" si="0"/>
        <v>16813.099999999999</v>
      </c>
    </row>
    <row r="11" spans="1:10" x14ac:dyDescent="0.25">
      <c r="A11" s="50">
        <v>6</v>
      </c>
      <c r="B11" s="56" t="s">
        <v>138</v>
      </c>
      <c r="C11" s="61" t="s">
        <v>12</v>
      </c>
      <c r="D11" s="65">
        <v>45551</v>
      </c>
      <c r="E11" s="21">
        <v>5388.7999999999993</v>
      </c>
      <c r="F11" s="24"/>
      <c r="G11" s="24"/>
      <c r="H11" s="21">
        <f t="shared" si="0"/>
        <v>5388.7999999999993</v>
      </c>
      <c r="I11" s="58"/>
      <c r="J11" s="58"/>
    </row>
    <row r="12" spans="1:10" x14ac:dyDescent="0.25">
      <c r="A12" s="50">
        <v>7</v>
      </c>
      <c r="B12" s="56" t="s">
        <v>138</v>
      </c>
      <c r="C12" s="61" t="s">
        <v>12</v>
      </c>
      <c r="D12" s="65">
        <v>45600</v>
      </c>
      <c r="E12" s="21">
        <v>14341</v>
      </c>
      <c r="F12" s="24"/>
      <c r="G12" s="24"/>
      <c r="H12" s="21">
        <f t="shared" si="0"/>
        <v>14341</v>
      </c>
      <c r="I12" s="58"/>
      <c r="J12" s="58"/>
    </row>
    <row r="13" spans="1:10" x14ac:dyDescent="0.25">
      <c r="A13" s="50">
        <v>8</v>
      </c>
      <c r="B13" s="56" t="s">
        <v>156</v>
      </c>
      <c r="C13" s="61" t="s">
        <v>12</v>
      </c>
      <c r="D13" s="65">
        <v>45603</v>
      </c>
      <c r="E13" s="21">
        <v>4658</v>
      </c>
      <c r="F13" s="24">
        <v>2600</v>
      </c>
      <c r="G13" s="24"/>
      <c r="H13" s="21">
        <f t="shared" si="0"/>
        <v>2058</v>
      </c>
      <c r="I13" s="58"/>
      <c r="J13" s="58"/>
    </row>
    <row r="14" spans="1:10" x14ac:dyDescent="0.25">
      <c r="A14" s="50">
        <v>9</v>
      </c>
      <c r="B14" s="56" t="s">
        <v>15</v>
      </c>
      <c r="C14" s="61" t="s">
        <v>12</v>
      </c>
      <c r="D14" s="65">
        <v>45586</v>
      </c>
      <c r="E14" s="21">
        <v>4000</v>
      </c>
      <c r="F14" s="24">
        <v>4000</v>
      </c>
      <c r="G14" s="24"/>
      <c r="H14" s="21">
        <f>E14-F14-G14</f>
        <v>0</v>
      </c>
      <c r="I14" s="58"/>
      <c r="J14" s="58"/>
    </row>
    <row r="15" spans="1:10" x14ac:dyDescent="0.25">
      <c r="A15" s="71"/>
      <c r="B15" s="72" t="s">
        <v>15</v>
      </c>
      <c r="C15" s="73" t="s">
        <v>12</v>
      </c>
      <c r="D15" s="74">
        <v>45607</v>
      </c>
      <c r="E15" s="43">
        <v>5952</v>
      </c>
      <c r="F15" s="46"/>
      <c r="G15" s="46"/>
      <c r="H15" s="43">
        <f>E15-F15-G15</f>
        <v>5952</v>
      </c>
      <c r="I15" s="58"/>
      <c r="J15" s="58"/>
    </row>
    <row r="16" spans="1:10" x14ac:dyDescent="0.25">
      <c r="A16" s="50">
        <v>10</v>
      </c>
      <c r="B16" s="56" t="s">
        <v>13</v>
      </c>
      <c r="C16" s="61" t="s">
        <v>12</v>
      </c>
      <c r="D16" s="65">
        <v>45593</v>
      </c>
      <c r="E16" s="21">
        <v>5799</v>
      </c>
      <c r="F16" s="24">
        <v>5799</v>
      </c>
      <c r="G16" s="24"/>
      <c r="H16" s="21">
        <f t="shared" si="0"/>
        <v>0</v>
      </c>
      <c r="I16" s="58"/>
      <c r="J16" s="58"/>
    </row>
    <row r="17" spans="1:10" x14ac:dyDescent="0.25">
      <c r="A17" s="50">
        <v>11</v>
      </c>
      <c r="B17" s="56" t="s">
        <v>13</v>
      </c>
      <c r="C17" s="61" t="s">
        <v>12</v>
      </c>
      <c r="D17" s="65">
        <v>45600</v>
      </c>
      <c r="E17" s="21">
        <v>5701</v>
      </c>
      <c r="F17" s="24">
        <v>5701</v>
      </c>
      <c r="G17" s="24"/>
      <c r="H17" s="21">
        <f t="shared" si="0"/>
        <v>0</v>
      </c>
      <c r="I17" s="58"/>
      <c r="J17" s="58"/>
    </row>
    <row r="18" spans="1:10" x14ac:dyDescent="0.25">
      <c r="A18" s="71"/>
      <c r="B18" s="72" t="s">
        <v>13</v>
      </c>
      <c r="C18" s="73" t="s">
        <v>12</v>
      </c>
      <c r="D18" s="74">
        <v>45607</v>
      </c>
      <c r="E18" s="43">
        <v>3294</v>
      </c>
      <c r="F18" s="46"/>
      <c r="G18" s="46"/>
      <c r="H18" s="43">
        <f t="shared" si="0"/>
        <v>3294</v>
      </c>
      <c r="I18" s="58"/>
      <c r="J18" s="58"/>
    </row>
    <row r="19" spans="1:10" x14ac:dyDescent="0.25">
      <c r="A19" s="50">
        <v>12</v>
      </c>
      <c r="B19" s="56" t="s">
        <v>131</v>
      </c>
      <c r="C19" s="61" t="s">
        <v>12</v>
      </c>
      <c r="D19" s="65">
        <v>45595</v>
      </c>
      <c r="E19" s="21">
        <v>2360</v>
      </c>
      <c r="F19" s="24">
        <v>2360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131</v>
      </c>
      <c r="C20" s="73" t="s">
        <v>12</v>
      </c>
      <c r="D20" s="74">
        <v>45609</v>
      </c>
      <c r="E20" s="43">
        <v>6273</v>
      </c>
      <c r="F20" s="46"/>
      <c r="G20" s="46"/>
      <c r="H20" s="43">
        <f t="shared" si="0"/>
        <v>6273</v>
      </c>
      <c r="I20" s="58"/>
      <c r="J20" s="58"/>
    </row>
    <row r="21" spans="1:10" x14ac:dyDescent="0.25">
      <c r="A21" s="50">
        <v>13</v>
      </c>
      <c r="B21" s="56" t="s">
        <v>160</v>
      </c>
      <c r="C21" s="61" t="s">
        <v>12</v>
      </c>
      <c r="D21" s="80">
        <v>45600</v>
      </c>
      <c r="E21" s="21">
        <v>3406</v>
      </c>
      <c r="F21" s="24"/>
      <c r="G21" s="24">
        <v>3406</v>
      </c>
      <c r="H21" s="21">
        <f t="shared" si="0"/>
        <v>0</v>
      </c>
      <c r="I21" s="58" t="s">
        <v>46</v>
      </c>
      <c r="J21" s="58"/>
    </row>
    <row r="22" spans="1:10" x14ac:dyDescent="0.25">
      <c r="A22" s="50">
        <v>14</v>
      </c>
      <c r="B22" s="56" t="s">
        <v>60</v>
      </c>
      <c r="C22" s="61" t="s">
        <v>12</v>
      </c>
      <c r="D22" s="65">
        <v>45593</v>
      </c>
      <c r="E22" s="21">
        <v>5386</v>
      </c>
      <c r="F22" s="24"/>
      <c r="G22" s="24">
        <v>5386</v>
      </c>
      <c r="H22" s="21">
        <f t="shared" si="0"/>
        <v>0</v>
      </c>
      <c r="I22" s="58" t="s">
        <v>46</v>
      </c>
      <c r="J22" s="58"/>
    </row>
    <row r="23" spans="1:10" x14ac:dyDescent="0.25">
      <c r="A23" s="71"/>
      <c r="B23" s="72" t="s">
        <v>60</v>
      </c>
      <c r="C23" s="73" t="s">
        <v>12</v>
      </c>
      <c r="D23" s="74">
        <v>45607</v>
      </c>
      <c r="E23" s="43">
        <v>6353</v>
      </c>
      <c r="F23" s="46"/>
      <c r="G23" s="46"/>
      <c r="H23" s="43">
        <f t="shared" si="0"/>
        <v>6353</v>
      </c>
      <c r="I23" s="58"/>
      <c r="J23" s="58"/>
    </row>
    <row r="24" spans="1:10" x14ac:dyDescent="0.25">
      <c r="A24" s="50">
        <v>15</v>
      </c>
      <c r="B24" s="56" t="s">
        <v>16</v>
      </c>
      <c r="C24" s="61" t="s">
        <v>12</v>
      </c>
      <c r="D24" s="65">
        <v>45601</v>
      </c>
      <c r="E24" s="21">
        <v>5072</v>
      </c>
      <c r="F24" s="24">
        <v>5072</v>
      </c>
      <c r="G24" s="24"/>
      <c r="H24" s="21">
        <f t="shared" si="0"/>
        <v>0</v>
      </c>
      <c r="I24" s="58"/>
      <c r="J24" s="58"/>
    </row>
    <row r="25" spans="1:10" x14ac:dyDescent="0.25">
      <c r="A25" s="50">
        <v>16</v>
      </c>
      <c r="B25" s="56" t="s">
        <v>26</v>
      </c>
      <c r="C25" s="61" t="s">
        <v>12</v>
      </c>
      <c r="D25" s="65">
        <v>45600</v>
      </c>
      <c r="E25" s="21">
        <v>5210</v>
      </c>
      <c r="F25" s="24">
        <v>5210</v>
      </c>
      <c r="G25" s="24"/>
      <c r="H25" s="21">
        <f t="shared" si="0"/>
        <v>0</v>
      </c>
      <c r="I25" s="58"/>
      <c r="J25" s="58"/>
    </row>
    <row r="26" spans="1:10" x14ac:dyDescent="0.25">
      <c r="A26" s="71"/>
      <c r="B26" s="72" t="s">
        <v>26</v>
      </c>
      <c r="C26" s="73" t="s">
        <v>12</v>
      </c>
      <c r="D26" s="74">
        <v>45607</v>
      </c>
      <c r="E26" s="43">
        <v>9962.75</v>
      </c>
      <c r="F26" s="46"/>
      <c r="G26" s="46"/>
      <c r="H26" s="43">
        <f t="shared" si="0"/>
        <v>9962.75</v>
      </c>
      <c r="I26" s="58"/>
      <c r="J26" s="58"/>
    </row>
    <row r="27" spans="1:10" x14ac:dyDescent="0.25">
      <c r="A27" s="50">
        <v>17</v>
      </c>
      <c r="B27" s="56" t="s">
        <v>166</v>
      </c>
      <c r="C27" s="61" t="s">
        <v>12</v>
      </c>
      <c r="D27" s="65">
        <v>45588</v>
      </c>
      <c r="E27" s="21">
        <v>4000</v>
      </c>
      <c r="F27" s="24">
        <v>4000</v>
      </c>
      <c r="G27" s="24"/>
      <c r="H27" s="21">
        <f t="shared" si="0"/>
        <v>0</v>
      </c>
      <c r="I27" s="58"/>
      <c r="J27" s="58"/>
    </row>
    <row r="28" spans="1:10" x14ac:dyDescent="0.25">
      <c r="A28" s="71"/>
      <c r="B28" s="72" t="s">
        <v>166</v>
      </c>
      <c r="C28" s="73" t="s">
        <v>12</v>
      </c>
      <c r="D28" s="74">
        <v>45609</v>
      </c>
      <c r="E28" s="43">
        <v>4562.5</v>
      </c>
      <c r="F28" s="46"/>
      <c r="G28" s="46"/>
      <c r="H28" s="43">
        <f t="shared" si="0"/>
        <v>4562.5</v>
      </c>
      <c r="I28" s="58"/>
      <c r="J28" s="58"/>
    </row>
    <row r="29" spans="1:10" x14ac:dyDescent="0.25">
      <c r="A29" s="50">
        <v>18</v>
      </c>
      <c r="B29" s="56" t="s">
        <v>29</v>
      </c>
      <c r="C29" s="61" t="s">
        <v>12</v>
      </c>
      <c r="D29" s="65">
        <v>45602</v>
      </c>
      <c r="E29" s="21">
        <v>1968</v>
      </c>
      <c r="F29" s="24">
        <v>1968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2" t="s">
        <v>29</v>
      </c>
      <c r="C30" s="73" t="s">
        <v>12</v>
      </c>
      <c r="D30" s="74">
        <v>45609</v>
      </c>
      <c r="E30" s="43">
        <v>3326.4</v>
      </c>
      <c r="F30" s="46"/>
      <c r="G30" s="46"/>
      <c r="H30" s="43">
        <f t="shared" si="0"/>
        <v>3326.4</v>
      </c>
      <c r="I30" s="58"/>
      <c r="J30" s="58"/>
    </row>
    <row r="31" spans="1:10" x14ac:dyDescent="0.25">
      <c r="A31" s="50">
        <v>19</v>
      </c>
      <c r="B31" s="56" t="s">
        <v>20</v>
      </c>
      <c r="C31" s="61" t="s">
        <v>12</v>
      </c>
      <c r="D31" s="65">
        <v>45601</v>
      </c>
      <c r="E31" s="21">
        <v>8717</v>
      </c>
      <c r="F31" s="24">
        <v>8717</v>
      </c>
      <c r="G31" s="24"/>
      <c r="H31" s="21">
        <f t="shared" si="0"/>
        <v>0</v>
      </c>
      <c r="I31" s="58"/>
      <c r="J31" s="58"/>
    </row>
    <row r="32" spans="1:10" x14ac:dyDescent="0.25">
      <c r="A32" s="50">
        <v>20</v>
      </c>
      <c r="B32" s="56" t="s">
        <v>92</v>
      </c>
      <c r="C32" s="61" t="s">
        <v>12</v>
      </c>
      <c r="D32" s="65">
        <v>45601</v>
      </c>
      <c r="E32" s="21">
        <v>7742</v>
      </c>
      <c r="F32" s="24">
        <v>7742</v>
      </c>
      <c r="G32" s="24"/>
      <c r="H32" s="21">
        <f t="shared" si="0"/>
        <v>0</v>
      </c>
      <c r="I32" s="58"/>
      <c r="J32" s="58"/>
    </row>
    <row r="33" spans="1:10" x14ac:dyDescent="0.25">
      <c r="A33" s="71"/>
      <c r="B33" s="72" t="s">
        <v>92</v>
      </c>
      <c r="C33" s="73" t="s">
        <v>12</v>
      </c>
      <c r="D33" s="74">
        <v>45608</v>
      </c>
      <c r="E33" s="43">
        <v>6663.5</v>
      </c>
      <c r="F33" s="46"/>
      <c r="G33" s="46"/>
      <c r="H33" s="43">
        <f t="shared" si="0"/>
        <v>6663.5</v>
      </c>
      <c r="I33" s="58"/>
      <c r="J33" s="58"/>
    </row>
    <row r="34" spans="1:10" x14ac:dyDescent="0.25">
      <c r="A34" s="50">
        <v>21</v>
      </c>
      <c r="B34" s="56" t="s">
        <v>22</v>
      </c>
      <c r="C34" s="61" t="s">
        <v>12</v>
      </c>
      <c r="D34" s="65">
        <v>45594</v>
      </c>
      <c r="E34" s="21">
        <v>11625</v>
      </c>
      <c r="F34" s="24">
        <v>11625</v>
      </c>
      <c r="G34" s="24"/>
      <c r="H34" s="21">
        <f t="shared" si="0"/>
        <v>0</v>
      </c>
      <c r="I34" s="58"/>
      <c r="J34" s="58"/>
    </row>
    <row r="35" spans="1:10" x14ac:dyDescent="0.25">
      <c r="A35" s="50">
        <v>22</v>
      </c>
      <c r="B35" s="56" t="s">
        <v>22</v>
      </c>
      <c r="C35" s="61" t="s">
        <v>12</v>
      </c>
      <c r="D35" s="65">
        <v>45601</v>
      </c>
      <c r="E35" s="21">
        <v>5320</v>
      </c>
      <c r="F35" s="24">
        <v>5320</v>
      </c>
      <c r="G35" s="24"/>
      <c r="H35" s="21">
        <f t="shared" si="0"/>
        <v>0</v>
      </c>
      <c r="I35" s="58"/>
      <c r="J35" s="58"/>
    </row>
    <row r="36" spans="1:10" x14ac:dyDescent="0.25">
      <c r="A36" s="71"/>
      <c r="B36" s="72" t="s">
        <v>22</v>
      </c>
      <c r="C36" s="73" t="s">
        <v>12</v>
      </c>
      <c r="D36" s="74">
        <v>45608</v>
      </c>
      <c r="E36" s="43">
        <v>5294</v>
      </c>
      <c r="F36" s="46"/>
      <c r="G36" s="46"/>
      <c r="H36" s="43">
        <f t="shared" si="0"/>
        <v>5294</v>
      </c>
      <c r="I36" s="58"/>
      <c r="J36" s="58"/>
    </row>
    <row r="37" spans="1:10" x14ac:dyDescent="0.25">
      <c r="A37" s="50">
        <v>23</v>
      </c>
      <c r="B37" s="56" t="s">
        <v>59</v>
      </c>
      <c r="C37" s="61" t="s">
        <v>12</v>
      </c>
      <c r="D37" s="65">
        <v>45600</v>
      </c>
      <c r="E37" s="21">
        <v>2406</v>
      </c>
      <c r="F37" s="24">
        <v>2406</v>
      </c>
      <c r="G37" s="24"/>
      <c r="H37" s="21">
        <f t="shared" si="0"/>
        <v>0</v>
      </c>
      <c r="I37" s="58"/>
      <c r="J37" s="58"/>
    </row>
    <row r="38" spans="1:10" x14ac:dyDescent="0.25">
      <c r="A38" s="71"/>
      <c r="B38" s="72" t="s">
        <v>59</v>
      </c>
      <c r="C38" s="73" t="s">
        <v>12</v>
      </c>
      <c r="D38" s="74">
        <v>45607</v>
      </c>
      <c r="E38" s="43">
        <v>608</v>
      </c>
      <c r="F38" s="46"/>
      <c r="G38" s="46"/>
      <c r="H38" s="43">
        <f t="shared" si="0"/>
        <v>608</v>
      </c>
      <c r="I38" s="58"/>
      <c r="J38" s="58"/>
    </row>
    <row r="39" spans="1:10" x14ac:dyDescent="0.25">
      <c r="A39" s="71"/>
      <c r="B39" s="72" t="s">
        <v>56</v>
      </c>
      <c r="C39" s="73" t="s">
        <v>12</v>
      </c>
      <c r="D39" s="74">
        <v>45609</v>
      </c>
      <c r="E39" s="43">
        <v>10894</v>
      </c>
      <c r="F39" s="46"/>
      <c r="G39" s="46"/>
      <c r="H39" s="43">
        <f t="shared" si="0"/>
        <v>10894</v>
      </c>
      <c r="I39" s="58"/>
      <c r="J39" s="58"/>
    </row>
    <row r="40" spans="1:10" x14ac:dyDescent="0.25">
      <c r="A40" s="71"/>
      <c r="B40" s="72" t="s">
        <v>96</v>
      </c>
      <c r="C40" s="73" t="s">
        <v>12</v>
      </c>
      <c r="D40" s="74">
        <v>45609</v>
      </c>
      <c r="E40" s="43">
        <v>5216.3999999999996</v>
      </c>
      <c r="F40" s="46"/>
      <c r="G40" s="46"/>
      <c r="H40" s="43">
        <f t="shared" si="0"/>
        <v>5216.3999999999996</v>
      </c>
      <c r="I40" s="58"/>
      <c r="J40" s="58"/>
    </row>
    <row r="41" spans="1:10" x14ac:dyDescent="0.25">
      <c r="A41" s="71"/>
      <c r="B41" s="72" t="s">
        <v>171</v>
      </c>
      <c r="C41" s="73" t="s">
        <v>12</v>
      </c>
      <c r="D41" s="74">
        <v>45609</v>
      </c>
      <c r="E41" s="43">
        <v>19009</v>
      </c>
      <c r="F41" s="46"/>
      <c r="G41" s="46"/>
      <c r="H41" s="43">
        <f t="shared" si="0"/>
        <v>19009</v>
      </c>
      <c r="I41" s="58"/>
      <c r="J41" s="58"/>
    </row>
    <row r="42" spans="1:10" x14ac:dyDescent="0.25">
      <c r="A42" s="71"/>
      <c r="B42" s="72" t="s">
        <v>55</v>
      </c>
      <c r="C42" s="73" t="s">
        <v>12</v>
      </c>
      <c r="D42" s="74">
        <v>45609</v>
      </c>
      <c r="E42" s="43">
        <v>5534</v>
      </c>
      <c r="F42" s="46"/>
      <c r="G42" s="46"/>
      <c r="H42" s="43">
        <f t="shared" si="0"/>
        <v>5534</v>
      </c>
      <c r="I42" s="58"/>
      <c r="J42" s="58"/>
    </row>
    <row r="43" spans="1:10" x14ac:dyDescent="0.25">
      <c r="A43" s="71"/>
      <c r="B43" s="72" t="s">
        <v>18</v>
      </c>
      <c r="C43" s="73" t="s">
        <v>12</v>
      </c>
      <c r="D43" s="74">
        <v>45608</v>
      </c>
      <c r="E43" s="43">
        <v>9094</v>
      </c>
      <c r="F43" s="46"/>
      <c r="G43" s="46"/>
      <c r="H43" s="43">
        <f t="shared" si="0"/>
        <v>9094</v>
      </c>
      <c r="I43" s="58"/>
      <c r="J43" s="58"/>
    </row>
    <row r="44" spans="1:10" x14ac:dyDescent="0.25">
      <c r="A44" s="71"/>
      <c r="B44" s="72" t="s">
        <v>65</v>
      </c>
      <c r="C44" s="73" t="s">
        <v>12</v>
      </c>
      <c r="D44" s="74">
        <v>45608</v>
      </c>
      <c r="E44" s="43">
        <v>2548</v>
      </c>
      <c r="F44" s="46"/>
      <c r="G44" s="46"/>
      <c r="H44" s="43">
        <f t="shared" si="0"/>
        <v>2548</v>
      </c>
      <c r="I44" s="58"/>
      <c r="J44" s="58"/>
    </row>
    <row r="45" spans="1:10" x14ac:dyDescent="0.25">
      <c r="A45" s="71"/>
      <c r="B45" s="72" t="s">
        <v>134</v>
      </c>
      <c r="C45" s="73" t="s">
        <v>12</v>
      </c>
      <c r="D45" s="74">
        <v>45608</v>
      </c>
      <c r="E45" s="43">
        <v>40694</v>
      </c>
      <c r="F45" s="46"/>
      <c r="G45" s="46"/>
      <c r="H45" s="43">
        <f t="shared" si="0"/>
        <v>40694</v>
      </c>
      <c r="I45" s="58"/>
      <c r="J45" s="58"/>
    </row>
    <row r="46" spans="1:10" x14ac:dyDescent="0.25">
      <c r="A46" s="71"/>
      <c r="B46" s="72" t="s">
        <v>49</v>
      </c>
      <c r="C46" s="73" t="s">
        <v>12</v>
      </c>
      <c r="D46" s="74">
        <v>45609</v>
      </c>
      <c r="E46" s="43">
        <v>1608</v>
      </c>
      <c r="F46" s="46"/>
      <c r="G46" s="46"/>
      <c r="H46" s="43">
        <f t="shared" si="0"/>
        <v>1608</v>
      </c>
      <c r="I46" s="58"/>
      <c r="J46" s="58"/>
    </row>
    <row r="47" spans="1:10" x14ac:dyDescent="0.25">
      <c r="A47" s="71"/>
      <c r="B47" s="72" t="s">
        <v>135</v>
      </c>
      <c r="C47" s="73" t="s">
        <v>12</v>
      </c>
      <c r="D47" s="74">
        <v>45607</v>
      </c>
      <c r="E47" s="43">
        <v>1785</v>
      </c>
      <c r="F47" s="46"/>
      <c r="G47" s="46"/>
      <c r="H47" s="43">
        <f t="shared" si="0"/>
        <v>1785</v>
      </c>
      <c r="I47" s="58"/>
      <c r="J47" s="58"/>
    </row>
    <row r="48" spans="1:10" x14ac:dyDescent="0.25">
      <c r="A48" s="71"/>
      <c r="B48" s="72" t="s">
        <v>57</v>
      </c>
      <c r="C48" s="73" t="s">
        <v>12</v>
      </c>
      <c r="D48" s="74">
        <v>45607</v>
      </c>
      <c r="E48" s="43">
        <v>16567</v>
      </c>
      <c r="F48" s="46"/>
      <c r="G48" s="46"/>
      <c r="H48" s="43">
        <f t="shared" si="0"/>
        <v>16567</v>
      </c>
      <c r="I48" s="58"/>
      <c r="J48" s="58"/>
    </row>
    <row r="49" spans="1:10" x14ac:dyDescent="0.25">
      <c r="A49" s="71"/>
      <c r="B49" s="72" t="s">
        <v>68</v>
      </c>
      <c r="C49" s="73" t="s">
        <v>12</v>
      </c>
      <c r="D49" s="74">
        <v>45607</v>
      </c>
      <c r="E49" s="43">
        <v>4345</v>
      </c>
      <c r="F49" s="46"/>
      <c r="G49" s="46"/>
      <c r="H49" s="43">
        <f t="shared" si="0"/>
        <v>4345</v>
      </c>
      <c r="I49" s="58"/>
      <c r="J49" s="58"/>
    </row>
    <row r="50" spans="1:10" x14ac:dyDescent="0.25">
      <c r="A50" s="50">
        <v>24</v>
      </c>
      <c r="B50" s="56" t="s">
        <v>33</v>
      </c>
      <c r="C50" s="61" t="s">
        <v>31</v>
      </c>
      <c r="D50" s="65">
        <v>45596</v>
      </c>
      <c r="E50" s="21">
        <v>10000</v>
      </c>
      <c r="F50" s="18">
        <v>10000</v>
      </c>
      <c r="G50" s="18"/>
      <c r="H50" s="21">
        <f t="shared" si="0"/>
        <v>0</v>
      </c>
    </row>
    <row r="51" spans="1:10" x14ac:dyDescent="0.25">
      <c r="A51" s="50">
        <v>25</v>
      </c>
      <c r="B51" s="56" t="s">
        <v>33</v>
      </c>
      <c r="C51" s="61" t="s">
        <v>31</v>
      </c>
      <c r="D51" s="65">
        <v>45603</v>
      </c>
      <c r="E51" s="21">
        <v>14520</v>
      </c>
      <c r="F51" s="18"/>
      <c r="G51" s="18"/>
      <c r="H51" s="21">
        <f t="shared" si="0"/>
        <v>14520</v>
      </c>
    </row>
    <row r="52" spans="1:10" x14ac:dyDescent="0.25">
      <c r="A52" s="71"/>
      <c r="B52" s="72" t="s">
        <v>33</v>
      </c>
      <c r="C52" s="73" t="s">
        <v>31</v>
      </c>
      <c r="D52" s="74">
        <v>45610</v>
      </c>
      <c r="E52" s="43">
        <v>12127.8</v>
      </c>
      <c r="F52" s="44"/>
      <c r="G52" s="44"/>
      <c r="H52" s="43">
        <f t="shared" si="0"/>
        <v>12127.8</v>
      </c>
    </row>
    <row r="53" spans="1:10" x14ac:dyDescent="0.25">
      <c r="A53" s="50">
        <v>26</v>
      </c>
      <c r="B53" s="57" t="s">
        <v>53</v>
      </c>
      <c r="C53" s="61" t="s">
        <v>31</v>
      </c>
      <c r="D53" s="65">
        <v>45596</v>
      </c>
      <c r="E53" s="21">
        <v>18000</v>
      </c>
      <c r="F53" s="18">
        <v>7000</v>
      </c>
      <c r="G53" s="18">
        <v>11000</v>
      </c>
      <c r="H53" s="21">
        <f t="shared" si="0"/>
        <v>0</v>
      </c>
      <c r="I53" s="8" t="s">
        <v>46</v>
      </c>
    </row>
    <row r="54" spans="1:10" x14ac:dyDescent="0.25">
      <c r="A54" s="50">
        <v>27</v>
      </c>
      <c r="B54" s="57" t="s">
        <v>53</v>
      </c>
      <c r="C54" s="61" t="s">
        <v>31</v>
      </c>
      <c r="D54" s="65">
        <v>45603</v>
      </c>
      <c r="E54" s="21">
        <v>27136</v>
      </c>
      <c r="F54" s="18"/>
      <c r="G54" s="18"/>
      <c r="H54" s="21">
        <f t="shared" si="0"/>
        <v>27136</v>
      </c>
    </row>
    <row r="55" spans="1:10" x14ac:dyDescent="0.25">
      <c r="A55" s="50">
        <v>28</v>
      </c>
      <c r="B55" s="57" t="s">
        <v>53</v>
      </c>
      <c r="C55" s="61" t="s">
        <v>31</v>
      </c>
      <c r="D55" s="65">
        <v>45603</v>
      </c>
      <c r="E55" s="21">
        <v>20893</v>
      </c>
      <c r="F55" s="18">
        <v>12000</v>
      </c>
      <c r="G55" s="18"/>
      <c r="H55" s="21">
        <f t="shared" si="0"/>
        <v>8893</v>
      </c>
    </row>
    <row r="56" spans="1:10" x14ac:dyDescent="0.25">
      <c r="A56" s="71"/>
      <c r="B56" s="76" t="s">
        <v>53</v>
      </c>
      <c r="C56" s="73" t="s">
        <v>31</v>
      </c>
      <c r="D56" s="74">
        <v>45610</v>
      </c>
      <c r="E56" s="43">
        <v>17169.2</v>
      </c>
      <c r="F56" s="44"/>
      <c r="G56" s="44"/>
      <c r="H56" s="43">
        <f t="shared" si="0"/>
        <v>17169.2</v>
      </c>
    </row>
    <row r="57" spans="1:10" x14ac:dyDescent="0.25">
      <c r="A57" s="50">
        <v>29</v>
      </c>
      <c r="B57" s="57" t="s">
        <v>32</v>
      </c>
      <c r="C57" s="61" t="s">
        <v>31</v>
      </c>
      <c r="D57" s="65">
        <v>45596</v>
      </c>
      <c r="E57" s="21">
        <v>979</v>
      </c>
      <c r="F57" s="18">
        <v>979</v>
      </c>
      <c r="G57" s="18"/>
      <c r="H57" s="21">
        <f t="shared" si="0"/>
        <v>0</v>
      </c>
    </row>
    <row r="58" spans="1:10" x14ac:dyDescent="0.25">
      <c r="A58" s="50">
        <v>30</v>
      </c>
      <c r="B58" s="57" t="s">
        <v>32</v>
      </c>
      <c r="C58" s="61" t="s">
        <v>31</v>
      </c>
      <c r="D58" s="65">
        <v>45603</v>
      </c>
      <c r="E58" s="21">
        <v>966</v>
      </c>
      <c r="F58" s="18">
        <v>221</v>
      </c>
      <c r="G58" s="18"/>
      <c r="H58" s="21">
        <f t="shared" si="0"/>
        <v>745</v>
      </c>
    </row>
    <row r="59" spans="1:10" x14ac:dyDescent="0.25">
      <c r="A59" s="71"/>
      <c r="B59" s="76" t="s">
        <v>32</v>
      </c>
      <c r="C59" s="73" t="s">
        <v>31</v>
      </c>
      <c r="D59" s="74">
        <v>45610</v>
      </c>
      <c r="E59" s="43">
        <v>1038</v>
      </c>
      <c r="F59" s="44"/>
      <c r="G59" s="44"/>
      <c r="H59" s="43">
        <f t="shared" si="0"/>
        <v>1038</v>
      </c>
    </row>
    <row r="60" spans="1:10" x14ac:dyDescent="0.25">
      <c r="A60" s="50">
        <v>31</v>
      </c>
      <c r="B60" s="57" t="s">
        <v>164</v>
      </c>
      <c r="C60" s="61" t="s">
        <v>31</v>
      </c>
      <c r="D60" s="65">
        <v>45603</v>
      </c>
      <c r="E60" s="21">
        <v>2160</v>
      </c>
      <c r="F60" s="18"/>
      <c r="G60" s="18"/>
      <c r="H60" s="21">
        <f t="shared" si="0"/>
        <v>2160</v>
      </c>
    </row>
    <row r="61" spans="1:10" ht="14.25" customHeight="1" x14ac:dyDescent="0.25">
      <c r="A61" s="71"/>
      <c r="B61" s="76" t="s">
        <v>164</v>
      </c>
      <c r="C61" s="73" t="s">
        <v>31</v>
      </c>
      <c r="D61" s="74">
        <v>45610</v>
      </c>
      <c r="E61" s="43">
        <v>2224</v>
      </c>
      <c r="F61" s="44"/>
      <c r="G61" s="44"/>
      <c r="H61" s="43">
        <f t="shared" si="0"/>
        <v>2224</v>
      </c>
    </row>
    <row r="62" spans="1:10" ht="14.25" customHeight="1" x14ac:dyDescent="0.25">
      <c r="A62" s="71"/>
      <c r="B62" s="76" t="s">
        <v>164</v>
      </c>
      <c r="C62" s="73" t="s">
        <v>31</v>
      </c>
      <c r="D62" s="74">
        <v>45610</v>
      </c>
      <c r="E62" s="43">
        <v>3590.5</v>
      </c>
      <c r="F62" s="44"/>
      <c r="G62" s="44"/>
      <c r="H62" s="43">
        <f t="shared" si="0"/>
        <v>3590.5</v>
      </c>
    </row>
    <row r="63" spans="1:10" x14ac:dyDescent="0.25">
      <c r="A63" s="50">
        <v>32</v>
      </c>
      <c r="B63" s="57" t="s">
        <v>50</v>
      </c>
      <c r="C63" s="61" t="s">
        <v>31</v>
      </c>
      <c r="D63" s="65">
        <v>45603</v>
      </c>
      <c r="E63" s="21">
        <v>1880</v>
      </c>
      <c r="F63" s="18">
        <v>1880</v>
      </c>
      <c r="G63" s="18"/>
      <c r="H63" s="21">
        <f t="shared" si="0"/>
        <v>0</v>
      </c>
    </row>
    <row r="64" spans="1:10" x14ac:dyDescent="0.25">
      <c r="A64" s="71"/>
      <c r="B64" s="76" t="s">
        <v>50</v>
      </c>
      <c r="C64" s="73" t="s">
        <v>31</v>
      </c>
      <c r="D64" s="74">
        <v>45611</v>
      </c>
      <c r="E64" s="43">
        <v>3330</v>
      </c>
      <c r="F64" s="44"/>
      <c r="G64" s="44"/>
      <c r="H64" s="43">
        <f t="shared" si="0"/>
        <v>3330</v>
      </c>
    </row>
    <row r="65" spans="1:8" x14ac:dyDescent="0.25">
      <c r="A65" s="50">
        <v>33</v>
      </c>
      <c r="B65" s="57" t="s">
        <v>70</v>
      </c>
      <c r="C65" s="61" t="s">
        <v>31</v>
      </c>
      <c r="D65" s="65">
        <v>45603</v>
      </c>
      <c r="E65" s="21">
        <v>2198.4</v>
      </c>
      <c r="F65" s="18">
        <v>2198.4</v>
      </c>
      <c r="G65" s="18"/>
      <c r="H65" s="21">
        <f t="shared" si="0"/>
        <v>0</v>
      </c>
    </row>
    <row r="66" spans="1:8" x14ac:dyDescent="0.25">
      <c r="A66" s="50">
        <v>34</v>
      </c>
      <c r="B66" s="57" t="s">
        <v>70</v>
      </c>
      <c r="C66" s="61" t="s">
        <v>31</v>
      </c>
      <c r="D66" s="65">
        <v>45604</v>
      </c>
      <c r="E66" s="21">
        <v>5921.5</v>
      </c>
      <c r="F66" s="18">
        <v>5921.5</v>
      </c>
      <c r="G66" s="18"/>
      <c r="H66" s="21">
        <f t="shared" si="0"/>
        <v>0</v>
      </c>
    </row>
    <row r="67" spans="1:8" x14ac:dyDescent="0.25">
      <c r="A67" s="71"/>
      <c r="B67" s="76" t="s">
        <v>70</v>
      </c>
      <c r="C67" s="73" t="s">
        <v>31</v>
      </c>
      <c r="D67" s="74">
        <v>45611</v>
      </c>
      <c r="E67" s="43">
        <v>1904</v>
      </c>
      <c r="F67" s="44"/>
      <c r="G67" s="44"/>
      <c r="H67" s="43">
        <f t="shared" si="0"/>
        <v>1904</v>
      </c>
    </row>
    <row r="68" spans="1:8" x14ac:dyDescent="0.25">
      <c r="A68" s="50">
        <v>35</v>
      </c>
      <c r="B68" s="57" t="s">
        <v>119</v>
      </c>
      <c r="C68" s="61" t="s">
        <v>31</v>
      </c>
      <c r="D68" s="65">
        <v>45603</v>
      </c>
      <c r="E68" s="21">
        <v>4314</v>
      </c>
      <c r="F68" s="18">
        <v>4314</v>
      </c>
      <c r="G68" s="18"/>
      <c r="H68" s="21">
        <f t="shared" si="0"/>
        <v>0</v>
      </c>
    </row>
    <row r="69" spans="1:8" x14ac:dyDescent="0.25">
      <c r="A69" s="50">
        <v>36</v>
      </c>
      <c r="B69" s="57" t="s">
        <v>129</v>
      </c>
      <c r="C69" s="61" t="s">
        <v>31</v>
      </c>
      <c r="D69" s="65">
        <v>45603</v>
      </c>
      <c r="E69" s="21">
        <v>18881</v>
      </c>
      <c r="F69" s="18">
        <v>10000</v>
      </c>
      <c r="G69" s="18"/>
      <c r="H69" s="21">
        <f t="shared" si="0"/>
        <v>8881</v>
      </c>
    </row>
    <row r="70" spans="1:8" x14ac:dyDescent="0.25">
      <c r="A70" s="50">
        <v>37</v>
      </c>
      <c r="B70" s="57" t="s">
        <v>37</v>
      </c>
      <c r="C70" s="61" t="s">
        <v>31</v>
      </c>
      <c r="D70" s="65">
        <v>45603</v>
      </c>
      <c r="E70" s="21">
        <v>12493</v>
      </c>
      <c r="F70" s="18">
        <v>5000</v>
      </c>
      <c r="G70" s="18"/>
      <c r="H70" s="21">
        <f t="shared" si="0"/>
        <v>7493</v>
      </c>
    </row>
    <row r="71" spans="1:8" x14ac:dyDescent="0.25">
      <c r="A71" s="71"/>
      <c r="B71" s="76" t="s">
        <v>37</v>
      </c>
      <c r="C71" s="73" t="s">
        <v>31</v>
      </c>
      <c r="D71" s="74">
        <v>45610</v>
      </c>
      <c r="E71" s="48">
        <v>6669</v>
      </c>
      <c r="F71" s="44"/>
      <c r="G71" s="44"/>
      <c r="H71" s="43">
        <f t="shared" si="0"/>
        <v>6669</v>
      </c>
    </row>
    <row r="72" spans="1:8" x14ac:dyDescent="0.25">
      <c r="A72" s="71"/>
      <c r="B72" s="76" t="s">
        <v>37</v>
      </c>
      <c r="C72" s="73" t="s">
        <v>31</v>
      </c>
      <c r="D72" s="74">
        <v>45610</v>
      </c>
      <c r="E72" s="48">
        <v>3554</v>
      </c>
      <c r="F72" s="44"/>
      <c r="G72" s="44"/>
      <c r="H72" s="43">
        <f t="shared" si="0"/>
        <v>3554</v>
      </c>
    </row>
    <row r="73" spans="1:8" x14ac:dyDescent="0.25">
      <c r="A73" s="50">
        <v>38</v>
      </c>
      <c r="B73" s="57" t="s">
        <v>84</v>
      </c>
      <c r="C73" s="61" t="s">
        <v>31</v>
      </c>
      <c r="D73" s="65">
        <v>45582</v>
      </c>
      <c r="E73" s="49">
        <v>4407</v>
      </c>
      <c r="F73" s="18">
        <v>4407</v>
      </c>
      <c r="G73" s="18"/>
      <c r="H73" s="21">
        <f t="shared" si="0"/>
        <v>0</v>
      </c>
    </row>
    <row r="74" spans="1:8" x14ac:dyDescent="0.25">
      <c r="A74" s="71"/>
      <c r="B74" s="76" t="s">
        <v>84</v>
      </c>
      <c r="C74" s="73" t="s">
        <v>31</v>
      </c>
      <c r="D74" s="74">
        <v>45610</v>
      </c>
      <c r="E74" s="48">
        <v>6558.6</v>
      </c>
      <c r="F74" s="44"/>
      <c r="G74" s="44"/>
      <c r="H74" s="43">
        <f t="shared" si="0"/>
        <v>6558.6</v>
      </c>
    </row>
    <row r="75" spans="1:8" x14ac:dyDescent="0.25">
      <c r="A75" s="71"/>
      <c r="B75" s="76" t="s">
        <v>163</v>
      </c>
      <c r="C75" s="73" t="s">
        <v>31</v>
      </c>
      <c r="D75" s="74">
        <v>45610</v>
      </c>
      <c r="E75" s="48">
        <v>22260</v>
      </c>
      <c r="F75" s="44"/>
      <c r="G75" s="44"/>
      <c r="H75" s="43">
        <f t="shared" si="0"/>
        <v>22260</v>
      </c>
    </row>
    <row r="76" spans="1:8" x14ac:dyDescent="0.25">
      <c r="A76" s="50"/>
      <c r="B76" s="28"/>
      <c r="C76" s="63"/>
      <c r="D76" s="63" t="s">
        <v>39</v>
      </c>
      <c r="E76" s="101">
        <f>SUM(E4:E75)</f>
        <v>569441.35</v>
      </c>
      <c r="F76" s="30">
        <f>SUM(F4:F75)</f>
        <v>148440.9</v>
      </c>
      <c r="G76" s="30">
        <f>SUM(G4:G75)</f>
        <v>29220</v>
      </c>
      <c r="H76" s="21">
        <f>SUM(H4:H75)</f>
        <v>391780.45</v>
      </c>
    </row>
    <row r="77" spans="1:8" x14ac:dyDescent="0.25">
      <c r="A77" s="59"/>
      <c r="B77" s="12"/>
      <c r="C77" s="55"/>
      <c r="D77" s="55"/>
      <c r="E77" s="70"/>
      <c r="F77" s="33"/>
      <c r="G77" s="33"/>
      <c r="H77" s="34"/>
    </row>
    <row r="78" spans="1:8" x14ac:dyDescent="0.25">
      <c r="B78" s="4" t="s">
        <v>40</v>
      </c>
      <c r="C78" s="53"/>
      <c r="D78" s="53" t="s">
        <v>41</v>
      </c>
      <c r="E78" s="53"/>
      <c r="F78" s="35" t="s">
        <v>42</v>
      </c>
      <c r="G78" s="35"/>
    </row>
    <row r="79" spans="1:8" x14ac:dyDescent="0.25">
      <c r="B79" s="12" t="s">
        <v>43</v>
      </c>
      <c r="C79" s="53"/>
      <c r="D79" s="55"/>
      <c r="E79" s="53"/>
      <c r="F79" s="35" t="s">
        <v>44</v>
      </c>
      <c r="G79" s="35"/>
    </row>
    <row r="81" spans="1:7" x14ac:dyDescent="0.25">
      <c r="B81" s="52"/>
      <c r="F81" s="8"/>
      <c r="G81" s="8"/>
    </row>
    <row r="82" spans="1:7" x14ac:dyDescent="0.25">
      <c r="A82" s="8"/>
      <c r="B82" s="52"/>
      <c r="F82" s="8"/>
      <c r="G82" s="8"/>
    </row>
  </sheetData>
  <autoFilter ref="A1:H76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67" workbookViewId="0">
      <selection activeCell="F78" sqref="F78:G78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4.710937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45605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172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45594</v>
      </c>
      <c r="E4" s="21">
        <v>11375</v>
      </c>
      <c r="F4" s="18"/>
      <c r="G4" s="18"/>
      <c r="H4" s="21">
        <f>E4-F4-G4</f>
        <v>11375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45601</v>
      </c>
      <c r="E5" s="21">
        <v>9589</v>
      </c>
      <c r="F5" s="18"/>
      <c r="G5" s="18"/>
      <c r="H5" s="21">
        <f t="shared" ref="H5:H77" si="0">E5-F5-G5</f>
        <v>9589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45608</v>
      </c>
      <c r="E6" s="21">
        <v>9203.5</v>
      </c>
      <c r="F6" s="18"/>
      <c r="G6" s="18"/>
      <c r="H6" s="21">
        <f t="shared" si="0"/>
        <v>9203.5</v>
      </c>
    </row>
    <row r="7" spans="1:10" x14ac:dyDescent="0.25">
      <c r="A7" s="71"/>
      <c r="B7" s="72" t="s">
        <v>11</v>
      </c>
      <c r="C7" s="73" t="s">
        <v>12</v>
      </c>
      <c r="D7" s="74">
        <v>45622</v>
      </c>
      <c r="E7" s="43">
        <v>6073.8</v>
      </c>
      <c r="F7" s="44"/>
      <c r="G7" s="44"/>
      <c r="H7" s="43">
        <f t="shared" si="0"/>
        <v>6073.8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45602</v>
      </c>
      <c r="E8" s="21">
        <v>3175.4</v>
      </c>
      <c r="F8" s="18">
        <v>3175.4</v>
      </c>
      <c r="G8" s="18"/>
      <c r="H8" s="21">
        <f t="shared" si="0"/>
        <v>0</v>
      </c>
    </row>
    <row r="9" spans="1:10" x14ac:dyDescent="0.25">
      <c r="A9" s="50">
        <v>5</v>
      </c>
      <c r="B9" s="56" t="s">
        <v>14</v>
      </c>
      <c r="C9" s="61" t="s">
        <v>12</v>
      </c>
      <c r="D9" s="65">
        <v>45609</v>
      </c>
      <c r="E9" s="21">
        <v>16813.099999999999</v>
      </c>
      <c r="F9" s="18">
        <v>2813.1</v>
      </c>
      <c r="G9" s="18"/>
      <c r="H9" s="21">
        <f t="shared" si="0"/>
        <v>13999.999999999998</v>
      </c>
    </row>
    <row r="10" spans="1:10" x14ac:dyDescent="0.25">
      <c r="A10" s="71"/>
      <c r="B10" s="72" t="s">
        <v>14</v>
      </c>
      <c r="C10" s="73" t="s">
        <v>12</v>
      </c>
      <c r="D10" s="74">
        <v>45623</v>
      </c>
      <c r="E10" s="43">
        <v>5040.8999999999996</v>
      </c>
      <c r="F10" s="44"/>
      <c r="G10" s="44"/>
      <c r="H10" s="43">
        <f t="shared" si="0"/>
        <v>5040.8999999999996</v>
      </c>
    </row>
    <row r="11" spans="1:10" x14ac:dyDescent="0.25">
      <c r="A11" s="50">
        <v>6</v>
      </c>
      <c r="B11" s="56" t="s">
        <v>138</v>
      </c>
      <c r="C11" s="61" t="s">
        <v>12</v>
      </c>
      <c r="D11" s="65">
        <v>45551</v>
      </c>
      <c r="E11" s="21">
        <v>5388.7999999999993</v>
      </c>
      <c r="F11" s="24"/>
      <c r="G11" s="24">
        <v>5388.8</v>
      </c>
      <c r="H11" s="21">
        <f t="shared" si="0"/>
        <v>0</v>
      </c>
      <c r="I11" s="58" t="s">
        <v>175</v>
      </c>
      <c r="J11" s="58"/>
    </row>
    <row r="12" spans="1:10" x14ac:dyDescent="0.25">
      <c r="A12" s="50">
        <v>7</v>
      </c>
      <c r="B12" s="56" t="s">
        <v>138</v>
      </c>
      <c r="C12" s="61" t="s">
        <v>12</v>
      </c>
      <c r="D12" s="65">
        <v>45600</v>
      </c>
      <c r="E12" s="21">
        <v>14341</v>
      </c>
      <c r="F12" s="24"/>
      <c r="G12" s="24">
        <v>14341</v>
      </c>
      <c r="H12" s="21">
        <f t="shared" si="0"/>
        <v>0</v>
      </c>
      <c r="I12" s="58" t="s">
        <v>175</v>
      </c>
      <c r="J12" s="58"/>
    </row>
    <row r="13" spans="1:10" x14ac:dyDescent="0.25">
      <c r="A13" s="50">
        <v>8</v>
      </c>
      <c r="B13" s="56" t="s">
        <v>156</v>
      </c>
      <c r="C13" s="61" t="s">
        <v>12</v>
      </c>
      <c r="D13" s="65">
        <v>45603</v>
      </c>
      <c r="E13" s="21">
        <v>2058</v>
      </c>
      <c r="F13" s="24"/>
      <c r="G13" s="24"/>
      <c r="H13" s="21">
        <f t="shared" si="0"/>
        <v>2058</v>
      </c>
      <c r="I13" s="58"/>
      <c r="J13" s="58"/>
    </row>
    <row r="14" spans="1:10" x14ac:dyDescent="0.25">
      <c r="A14" s="71"/>
      <c r="B14" s="72" t="s">
        <v>156</v>
      </c>
      <c r="C14" s="73" t="s">
        <v>12</v>
      </c>
      <c r="D14" s="74">
        <v>45622</v>
      </c>
      <c r="E14" s="43">
        <v>1887</v>
      </c>
      <c r="F14" s="46"/>
      <c r="G14" s="46"/>
      <c r="H14" s="43">
        <f t="shared" si="0"/>
        <v>1887</v>
      </c>
      <c r="I14" s="58"/>
      <c r="J14" s="58"/>
    </row>
    <row r="15" spans="1:10" x14ac:dyDescent="0.25">
      <c r="A15" s="50">
        <v>9</v>
      </c>
      <c r="B15" s="56" t="s">
        <v>15</v>
      </c>
      <c r="C15" s="61" t="s">
        <v>12</v>
      </c>
      <c r="D15" s="65">
        <v>45607</v>
      </c>
      <c r="E15" s="21">
        <v>5952</v>
      </c>
      <c r="F15" s="24">
        <v>5952</v>
      </c>
      <c r="G15" s="24"/>
      <c r="H15" s="21">
        <f t="shared" si="0"/>
        <v>0</v>
      </c>
      <c r="I15" s="58"/>
      <c r="J15" s="58"/>
    </row>
    <row r="16" spans="1:10" x14ac:dyDescent="0.25">
      <c r="A16" s="71"/>
      <c r="B16" s="72" t="s">
        <v>15</v>
      </c>
      <c r="C16" s="73" t="s">
        <v>12</v>
      </c>
      <c r="D16" s="74">
        <v>45621</v>
      </c>
      <c r="E16" s="43">
        <v>6044</v>
      </c>
      <c r="F16" s="46"/>
      <c r="G16" s="46"/>
      <c r="H16" s="43">
        <f t="shared" si="0"/>
        <v>6044</v>
      </c>
      <c r="I16" s="58"/>
      <c r="J16" s="58"/>
    </row>
    <row r="17" spans="1:10" x14ac:dyDescent="0.25">
      <c r="A17" s="50">
        <v>10</v>
      </c>
      <c r="B17" s="56" t="s">
        <v>13</v>
      </c>
      <c r="C17" s="61" t="s">
        <v>12</v>
      </c>
      <c r="D17" s="65">
        <v>45607</v>
      </c>
      <c r="E17" s="21">
        <v>3294</v>
      </c>
      <c r="F17" s="24">
        <v>3294</v>
      </c>
      <c r="G17" s="24"/>
      <c r="H17" s="21">
        <f t="shared" si="0"/>
        <v>0</v>
      </c>
      <c r="I17" s="58"/>
      <c r="J17" s="58"/>
    </row>
    <row r="18" spans="1:10" x14ac:dyDescent="0.25">
      <c r="A18" s="71"/>
      <c r="B18" s="72" t="s">
        <v>13</v>
      </c>
      <c r="C18" s="73" t="s">
        <v>12</v>
      </c>
      <c r="D18" s="74">
        <v>45614</v>
      </c>
      <c r="E18" s="43">
        <v>10518</v>
      </c>
      <c r="F18" s="46"/>
      <c r="G18" s="46"/>
      <c r="H18" s="43">
        <f t="shared" si="0"/>
        <v>10518</v>
      </c>
      <c r="I18" s="58"/>
      <c r="J18" s="58"/>
    </row>
    <row r="19" spans="1:10" x14ac:dyDescent="0.25">
      <c r="A19" s="71"/>
      <c r="B19" s="72" t="s">
        <v>13</v>
      </c>
      <c r="C19" s="73" t="s">
        <v>12</v>
      </c>
      <c r="D19" s="74">
        <v>45621</v>
      </c>
      <c r="E19" s="43">
        <v>3264.5</v>
      </c>
      <c r="F19" s="46"/>
      <c r="G19" s="46"/>
      <c r="H19" s="43">
        <f t="shared" si="0"/>
        <v>3264.5</v>
      </c>
      <c r="I19" s="58"/>
      <c r="J19" s="58"/>
    </row>
    <row r="20" spans="1:10" x14ac:dyDescent="0.25">
      <c r="A20" s="71"/>
      <c r="B20" s="72" t="s">
        <v>13</v>
      </c>
      <c r="C20" s="73" t="s">
        <v>12</v>
      </c>
      <c r="D20" s="74">
        <v>45621</v>
      </c>
      <c r="E20" s="43">
        <v>10660</v>
      </c>
      <c r="F20" s="46"/>
      <c r="G20" s="46"/>
      <c r="H20" s="43">
        <f t="shared" si="0"/>
        <v>10660</v>
      </c>
      <c r="I20" s="58"/>
      <c r="J20" s="58"/>
    </row>
    <row r="21" spans="1:10" x14ac:dyDescent="0.25">
      <c r="A21" s="50">
        <v>11</v>
      </c>
      <c r="B21" s="56" t="s">
        <v>131</v>
      </c>
      <c r="C21" s="61" t="s">
        <v>12</v>
      </c>
      <c r="D21" s="65">
        <v>45609</v>
      </c>
      <c r="E21" s="21">
        <v>6273</v>
      </c>
      <c r="F21" s="24">
        <v>3273</v>
      </c>
      <c r="G21" s="24"/>
      <c r="H21" s="21">
        <f t="shared" si="0"/>
        <v>3000</v>
      </c>
      <c r="I21" s="58"/>
      <c r="J21" s="58"/>
    </row>
    <row r="22" spans="1:10" x14ac:dyDescent="0.25">
      <c r="A22" s="50">
        <v>12</v>
      </c>
      <c r="B22" s="56" t="s">
        <v>60</v>
      </c>
      <c r="C22" s="61" t="s">
        <v>12</v>
      </c>
      <c r="D22" s="65">
        <v>45607</v>
      </c>
      <c r="E22" s="21">
        <v>6353</v>
      </c>
      <c r="F22" s="24"/>
      <c r="G22" s="24"/>
      <c r="H22" s="21">
        <f t="shared" si="0"/>
        <v>6353</v>
      </c>
      <c r="I22" s="58"/>
      <c r="J22" s="58"/>
    </row>
    <row r="23" spans="1:10" x14ac:dyDescent="0.25">
      <c r="A23" s="50">
        <v>13</v>
      </c>
      <c r="B23" s="56" t="s">
        <v>26</v>
      </c>
      <c r="C23" s="61" t="s">
        <v>12</v>
      </c>
      <c r="D23" s="65">
        <v>45607</v>
      </c>
      <c r="E23" s="21">
        <v>9962.75</v>
      </c>
      <c r="F23" s="24">
        <v>9962.75</v>
      </c>
      <c r="G23" s="24"/>
      <c r="H23" s="21">
        <f t="shared" si="0"/>
        <v>0</v>
      </c>
      <c r="I23" s="58"/>
      <c r="J23" s="58"/>
    </row>
    <row r="24" spans="1:10" x14ac:dyDescent="0.25">
      <c r="A24" s="71"/>
      <c r="B24" s="72" t="s">
        <v>26</v>
      </c>
      <c r="C24" s="73" t="s">
        <v>12</v>
      </c>
      <c r="D24" s="74">
        <v>45614</v>
      </c>
      <c r="E24" s="43">
        <v>9680</v>
      </c>
      <c r="F24" s="46"/>
      <c r="G24" s="46"/>
      <c r="H24" s="43">
        <f t="shared" si="0"/>
        <v>9680</v>
      </c>
      <c r="I24" s="58"/>
      <c r="J24" s="58"/>
    </row>
    <row r="25" spans="1:10" x14ac:dyDescent="0.25">
      <c r="A25" s="71"/>
      <c r="B25" s="72" t="s">
        <v>26</v>
      </c>
      <c r="C25" s="73" t="s">
        <v>12</v>
      </c>
      <c r="D25" s="74">
        <v>45621</v>
      </c>
      <c r="E25" s="43">
        <v>9549.15</v>
      </c>
      <c r="F25" s="46"/>
      <c r="G25" s="46"/>
      <c r="H25" s="43">
        <f t="shared" si="0"/>
        <v>9549.15</v>
      </c>
      <c r="I25" s="58"/>
      <c r="J25" s="58"/>
    </row>
    <row r="26" spans="1:10" x14ac:dyDescent="0.25">
      <c r="A26" s="50">
        <v>14</v>
      </c>
      <c r="B26" s="56" t="s">
        <v>166</v>
      </c>
      <c r="C26" s="61" t="s">
        <v>12</v>
      </c>
      <c r="D26" s="65">
        <v>45609</v>
      </c>
      <c r="E26" s="21">
        <v>4562.5</v>
      </c>
      <c r="F26" s="24"/>
      <c r="G26" s="24"/>
      <c r="H26" s="21">
        <f t="shared" si="0"/>
        <v>4562.5</v>
      </c>
      <c r="I26" s="58"/>
      <c r="J26" s="58"/>
    </row>
    <row r="27" spans="1:10" x14ac:dyDescent="0.25">
      <c r="A27" s="50">
        <v>15</v>
      </c>
      <c r="B27" s="56" t="s">
        <v>29</v>
      </c>
      <c r="C27" s="61" t="s">
        <v>12</v>
      </c>
      <c r="D27" s="65">
        <v>45609</v>
      </c>
      <c r="E27" s="21">
        <v>3326.4</v>
      </c>
      <c r="F27" s="24">
        <v>3326.4</v>
      </c>
      <c r="G27" s="24"/>
      <c r="H27" s="21">
        <f t="shared" si="0"/>
        <v>0</v>
      </c>
      <c r="I27" s="58"/>
      <c r="J27" s="58"/>
    </row>
    <row r="28" spans="1:10" x14ac:dyDescent="0.25">
      <c r="A28" s="71"/>
      <c r="B28" s="72" t="s">
        <v>29</v>
      </c>
      <c r="C28" s="73" t="s">
        <v>12</v>
      </c>
      <c r="D28" s="74">
        <v>45623</v>
      </c>
      <c r="E28" s="43">
        <v>3684</v>
      </c>
      <c r="F28" s="46"/>
      <c r="G28" s="46"/>
      <c r="H28" s="43">
        <f t="shared" si="0"/>
        <v>3684</v>
      </c>
      <c r="I28" s="58"/>
      <c r="J28" s="58"/>
    </row>
    <row r="29" spans="1:10" x14ac:dyDescent="0.25">
      <c r="A29" s="50">
        <v>16</v>
      </c>
      <c r="B29" s="56" t="s">
        <v>92</v>
      </c>
      <c r="C29" s="61" t="s">
        <v>12</v>
      </c>
      <c r="D29" s="65">
        <v>45608</v>
      </c>
      <c r="E29" s="21">
        <v>6663.5</v>
      </c>
      <c r="F29" s="24">
        <v>6663.5</v>
      </c>
      <c r="G29" s="24"/>
      <c r="H29" s="21">
        <f t="shared" si="0"/>
        <v>0</v>
      </c>
      <c r="I29" s="58"/>
      <c r="J29" s="58"/>
    </row>
    <row r="30" spans="1:10" x14ac:dyDescent="0.25">
      <c r="A30" s="71"/>
      <c r="B30" s="72" t="s">
        <v>92</v>
      </c>
      <c r="C30" s="73" t="s">
        <v>12</v>
      </c>
      <c r="D30" s="74">
        <v>45622</v>
      </c>
      <c r="E30" s="43">
        <v>4508</v>
      </c>
      <c r="F30" s="46"/>
      <c r="G30" s="46"/>
      <c r="H30" s="43">
        <f t="shared" si="0"/>
        <v>4508</v>
      </c>
      <c r="I30" s="58"/>
      <c r="J30" s="58"/>
    </row>
    <row r="31" spans="1:10" x14ac:dyDescent="0.25">
      <c r="A31" s="50">
        <v>17</v>
      </c>
      <c r="B31" s="56" t="s">
        <v>22</v>
      </c>
      <c r="C31" s="61" t="s">
        <v>12</v>
      </c>
      <c r="D31" s="65">
        <v>45608</v>
      </c>
      <c r="E31" s="21">
        <v>5294</v>
      </c>
      <c r="F31" s="24">
        <v>5294</v>
      </c>
      <c r="G31" s="24"/>
      <c r="H31" s="21">
        <f t="shared" si="0"/>
        <v>0</v>
      </c>
      <c r="I31" s="58"/>
      <c r="J31" s="58"/>
    </row>
    <row r="32" spans="1:10" x14ac:dyDescent="0.25">
      <c r="A32" s="71"/>
      <c r="B32" s="72" t="s">
        <v>22</v>
      </c>
      <c r="C32" s="73" t="s">
        <v>12</v>
      </c>
      <c r="D32" s="74">
        <v>45622</v>
      </c>
      <c r="E32" s="43">
        <v>23415</v>
      </c>
      <c r="F32" s="46"/>
      <c r="G32" s="46"/>
      <c r="H32" s="43">
        <f t="shared" si="0"/>
        <v>23415</v>
      </c>
      <c r="I32" s="58"/>
      <c r="J32" s="58"/>
    </row>
    <row r="33" spans="1:10" x14ac:dyDescent="0.25">
      <c r="A33" s="50">
        <v>18</v>
      </c>
      <c r="B33" s="56" t="s">
        <v>59</v>
      </c>
      <c r="C33" s="61" t="s">
        <v>12</v>
      </c>
      <c r="D33" s="65">
        <v>45607</v>
      </c>
      <c r="E33" s="21">
        <v>608</v>
      </c>
      <c r="F33" s="24">
        <v>608</v>
      </c>
      <c r="G33" s="24"/>
      <c r="H33" s="21">
        <f t="shared" si="0"/>
        <v>0</v>
      </c>
      <c r="I33" s="58"/>
      <c r="J33" s="58"/>
    </row>
    <row r="34" spans="1:10" x14ac:dyDescent="0.25">
      <c r="A34" s="50">
        <v>19</v>
      </c>
      <c r="B34" s="56" t="s">
        <v>56</v>
      </c>
      <c r="C34" s="61" t="s">
        <v>12</v>
      </c>
      <c r="D34" s="65">
        <v>45609</v>
      </c>
      <c r="E34" s="21">
        <v>10894</v>
      </c>
      <c r="F34" s="24">
        <v>10894</v>
      </c>
      <c r="G34" s="24"/>
      <c r="H34" s="21">
        <f t="shared" si="0"/>
        <v>0</v>
      </c>
      <c r="I34" s="58"/>
      <c r="J34" s="58"/>
    </row>
    <row r="35" spans="1:10" x14ac:dyDescent="0.25">
      <c r="A35" s="71"/>
      <c r="B35" s="72" t="s">
        <v>56</v>
      </c>
      <c r="C35" s="73" t="s">
        <v>12</v>
      </c>
      <c r="D35" s="74">
        <v>45623</v>
      </c>
      <c r="E35" s="43">
        <v>6080</v>
      </c>
      <c r="F35" s="46"/>
      <c r="G35" s="46"/>
      <c r="H35" s="43">
        <f t="shared" si="0"/>
        <v>6080</v>
      </c>
      <c r="I35" s="58"/>
      <c r="J35" s="58"/>
    </row>
    <row r="36" spans="1:10" x14ac:dyDescent="0.25">
      <c r="A36" s="50">
        <v>20</v>
      </c>
      <c r="B36" s="56" t="s">
        <v>96</v>
      </c>
      <c r="C36" s="61" t="s">
        <v>12</v>
      </c>
      <c r="D36" s="65">
        <v>45609</v>
      </c>
      <c r="E36" s="21">
        <v>5216.3999999999996</v>
      </c>
      <c r="F36" s="24">
        <v>5216.3999999999996</v>
      </c>
      <c r="G36" s="24"/>
      <c r="H36" s="21">
        <f t="shared" si="0"/>
        <v>0</v>
      </c>
      <c r="I36" s="58"/>
      <c r="J36" s="58"/>
    </row>
    <row r="37" spans="1:10" x14ac:dyDescent="0.25">
      <c r="A37" s="71"/>
      <c r="B37" s="72" t="s">
        <v>96</v>
      </c>
      <c r="C37" s="73" t="s">
        <v>12</v>
      </c>
      <c r="D37" s="74">
        <v>45623</v>
      </c>
      <c r="E37" s="43">
        <v>3263.4</v>
      </c>
      <c r="F37" s="46"/>
      <c r="G37" s="46"/>
      <c r="H37" s="43">
        <f t="shared" si="0"/>
        <v>3263.4</v>
      </c>
      <c r="I37" s="58"/>
      <c r="J37" s="58"/>
    </row>
    <row r="38" spans="1:10" x14ac:dyDescent="0.25">
      <c r="A38" s="50">
        <v>21</v>
      </c>
      <c r="B38" s="56" t="s">
        <v>171</v>
      </c>
      <c r="C38" s="61" t="s">
        <v>12</v>
      </c>
      <c r="D38" s="65">
        <v>45609</v>
      </c>
      <c r="E38" s="21">
        <v>19009</v>
      </c>
      <c r="F38" s="24"/>
      <c r="G38" s="24"/>
      <c r="H38" s="21">
        <f t="shared" si="0"/>
        <v>19009</v>
      </c>
      <c r="I38" s="58"/>
      <c r="J38" s="58"/>
    </row>
    <row r="39" spans="1:10" x14ac:dyDescent="0.25">
      <c r="A39" s="50">
        <v>22</v>
      </c>
      <c r="B39" s="56" t="s">
        <v>55</v>
      </c>
      <c r="C39" s="61" t="s">
        <v>12</v>
      </c>
      <c r="D39" s="65">
        <v>45609</v>
      </c>
      <c r="E39" s="21">
        <v>5534</v>
      </c>
      <c r="F39" s="24">
        <v>5534</v>
      </c>
      <c r="G39" s="24"/>
      <c r="H39" s="21">
        <f t="shared" si="0"/>
        <v>0</v>
      </c>
      <c r="I39" s="58"/>
      <c r="J39" s="58"/>
    </row>
    <row r="40" spans="1:10" x14ac:dyDescent="0.25">
      <c r="A40" s="50">
        <v>23</v>
      </c>
      <c r="B40" s="56" t="s">
        <v>18</v>
      </c>
      <c r="C40" s="61" t="s">
        <v>12</v>
      </c>
      <c r="D40" s="65">
        <v>45608</v>
      </c>
      <c r="E40" s="21">
        <v>9094</v>
      </c>
      <c r="F40" s="24"/>
      <c r="G40" s="24"/>
      <c r="H40" s="21">
        <f t="shared" si="0"/>
        <v>9094</v>
      </c>
      <c r="I40" s="58"/>
      <c r="J40" s="58"/>
    </row>
    <row r="41" spans="1:10" x14ac:dyDescent="0.25">
      <c r="A41" s="50">
        <v>24</v>
      </c>
      <c r="B41" s="56" t="s">
        <v>65</v>
      </c>
      <c r="C41" s="61" t="s">
        <v>12</v>
      </c>
      <c r="D41" s="65">
        <v>45608</v>
      </c>
      <c r="E41" s="21">
        <v>2548</v>
      </c>
      <c r="F41" s="24"/>
      <c r="G41" s="24"/>
      <c r="H41" s="21">
        <f t="shared" si="0"/>
        <v>2548</v>
      </c>
      <c r="I41" s="58"/>
      <c r="J41" s="58"/>
    </row>
    <row r="42" spans="1:10" x14ac:dyDescent="0.25">
      <c r="A42" s="50">
        <v>25</v>
      </c>
      <c r="B42" s="56" t="s">
        <v>134</v>
      </c>
      <c r="C42" s="61" t="s">
        <v>12</v>
      </c>
      <c r="D42" s="65">
        <v>45608</v>
      </c>
      <c r="E42" s="21">
        <v>40694</v>
      </c>
      <c r="F42" s="24">
        <v>40694</v>
      </c>
      <c r="G42" s="24"/>
      <c r="H42" s="21">
        <f t="shared" si="0"/>
        <v>0</v>
      </c>
      <c r="I42" s="58"/>
      <c r="J42" s="58"/>
    </row>
    <row r="43" spans="1:10" x14ac:dyDescent="0.25">
      <c r="A43" s="50">
        <v>26</v>
      </c>
      <c r="B43" s="56" t="s">
        <v>49</v>
      </c>
      <c r="C43" s="61" t="s">
        <v>12</v>
      </c>
      <c r="D43" s="65">
        <v>45609</v>
      </c>
      <c r="E43" s="21">
        <v>1608</v>
      </c>
      <c r="F43" s="24">
        <v>1608</v>
      </c>
      <c r="G43" s="24"/>
      <c r="H43" s="21">
        <f t="shared" si="0"/>
        <v>0</v>
      </c>
      <c r="I43" s="58"/>
      <c r="J43" s="58"/>
    </row>
    <row r="44" spans="1:10" x14ac:dyDescent="0.25">
      <c r="A44" s="71"/>
      <c r="B44" s="72" t="s">
        <v>49</v>
      </c>
      <c r="C44" s="73" t="s">
        <v>12</v>
      </c>
      <c r="D44" s="74">
        <v>45623</v>
      </c>
      <c r="E44" s="43">
        <v>7480</v>
      </c>
      <c r="F44" s="46"/>
      <c r="G44" s="46"/>
      <c r="H44" s="43">
        <f t="shared" si="0"/>
        <v>7480</v>
      </c>
      <c r="I44" s="58"/>
      <c r="J44" s="58"/>
    </row>
    <row r="45" spans="1:10" x14ac:dyDescent="0.25">
      <c r="A45" s="50">
        <v>27</v>
      </c>
      <c r="B45" s="56" t="s">
        <v>135</v>
      </c>
      <c r="C45" s="61" t="s">
        <v>12</v>
      </c>
      <c r="D45" s="65">
        <v>45607</v>
      </c>
      <c r="E45" s="21">
        <v>1785</v>
      </c>
      <c r="F45" s="24">
        <v>1135</v>
      </c>
      <c r="G45" s="24">
        <v>650</v>
      </c>
      <c r="H45" s="21">
        <f t="shared" si="0"/>
        <v>0</v>
      </c>
      <c r="I45" s="58"/>
      <c r="J45" s="58"/>
    </row>
    <row r="46" spans="1:10" x14ac:dyDescent="0.25">
      <c r="A46" s="50">
        <v>28</v>
      </c>
      <c r="B46" s="56" t="s">
        <v>57</v>
      </c>
      <c r="C46" s="61" t="s">
        <v>12</v>
      </c>
      <c r="D46" s="65">
        <v>45607</v>
      </c>
      <c r="E46" s="21">
        <v>16567</v>
      </c>
      <c r="F46" s="24">
        <v>10900</v>
      </c>
      <c r="G46" s="24"/>
      <c r="H46" s="21">
        <f t="shared" si="0"/>
        <v>5667</v>
      </c>
      <c r="I46" s="58"/>
      <c r="J46" s="58"/>
    </row>
    <row r="47" spans="1:10" x14ac:dyDescent="0.25">
      <c r="A47" s="50">
        <v>29</v>
      </c>
      <c r="B47" s="56" t="s">
        <v>68</v>
      </c>
      <c r="C47" s="61" t="s">
        <v>12</v>
      </c>
      <c r="D47" s="65">
        <v>45607</v>
      </c>
      <c r="E47" s="21">
        <v>4345</v>
      </c>
      <c r="F47" s="24">
        <v>4345</v>
      </c>
      <c r="G47" s="24"/>
      <c r="H47" s="21">
        <f t="shared" si="0"/>
        <v>0</v>
      </c>
      <c r="I47" s="58"/>
      <c r="J47" s="58"/>
    </row>
    <row r="48" spans="1:10" x14ac:dyDescent="0.25">
      <c r="A48" s="71"/>
      <c r="B48" s="72" t="s">
        <v>68</v>
      </c>
      <c r="C48" s="73" t="s">
        <v>12</v>
      </c>
      <c r="D48" s="74">
        <v>45621</v>
      </c>
      <c r="E48" s="43">
        <v>10665.4</v>
      </c>
      <c r="F48" s="46"/>
      <c r="G48" s="46"/>
      <c r="H48" s="43">
        <f t="shared" si="0"/>
        <v>10665.4</v>
      </c>
      <c r="I48" s="58"/>
      <c r="J48" s="58"/>
    </row>
    <row r="49" spans="1:10" x14ac:dyDescent="0.25">
      <c r="A49" s="71"/>
      <c r="B49" s="72" t="s">
        <v>81</v>
      </c>
      <c r="C49" s="73" t="s">
        <v>12</v>
      </c>
      <c r="D49" s="74">
        <v>45621</v>
      </c>
      <c r="E49" s="43">
        <v>5530</v>
      </c>
      <c r="F49" s="46"/>
      <c r="G49" s="46"/>
      <c r="H49" s="43">
        <f t="shared" si="0"/>
        <v>5530</v>
      </c>
      <c r="I49" s="58"/>
      <c r="J49" s="58"/>
    </row>
    <row r="50" spans="1:10" x14ac:dyDescent="0.25">
      <c r="A50" s="71"/>
      <c r="B50" s="72" t="s">
        <v>173</v>
      </c>
      <c r="C50" s="73" t="s">
        <v>12</v>
      </c>
      <c r="D50" s="74">
        <v>45622</v>
      </c>
      <c r="E50" s="43">
        <v>17280</v>
      </c>
      <c r="F50" s="46"/>
      <c r="G50" s="46"/>
      <c r="H50" s="43">
        <f t="shared" si="0"/>
        <v>17280</v>
      </c>
      <c r="I50" s="58"/>
      <c r="J50" s="58"/>
    </row>
    <row r="51" spans="1:10" x14ac:dyDescent="0.25">
      <c r="A51" s="71"/>
      <c r="B51" s="72" t="s">
        <v>174</v>
      </c>
      <c r="C51" s="73" t="s">
        <v>12</v>
      </c>
      <c r="D51" s="74">
        <v>45622</v>
      </c>
      <c r="E51" s="43">
        <v>4378</v>
      </c>
      <c r="F51" s="46"/>
      <c r="G51" s="46"/>
      <c r="H51" s="43">
        <f t="shared" si="0"/>
        <v>4378</v>
      </c>
      <c r="I51" s="58"/>
      <c r="J51" s="58"/>
    </row>
    <row r="52" spans="1:10" x14ac:dyDescent="0.25">
      <c r="A52" s="71"/>
      <c r="B52" s="72" t="s">
        <v>20</v>
      </c>
      <c r="C52" s="73" t="s">
        <v>12</v>
      </c>
      <c r="D52" s="74">
        <v>45622</v>
      </c>
      <c r="E52" s="43">
        <v>10343.6</v>
      </c>
      <c r="F52" s="46"/>
      <c r="G52" s="46"/>
      <c r="H52" s="43">
        <f t="shared" si="0"/>
        <v>10343.6</v>
      </c>
      <c r="I52" s="58"/>
      <c r="J52" s="58"/>
    </row>
    <row r="53" spans="1:10" x14ac:dyDescent="0.25">
      <c r="A53" s="71"/>
      <c r="B53" s="72" t="s">
        <v>105</v>
      </c>
      <c r="C53" s="73" t="s">
        <v>12</v>
      </c>
      <c r="D53" s="74">
        <v>45623</v>
      </c>
      <c r="E53" s="43">
        <v>8691</v>
      </c>
      <c r="F53" s="46"/>
      <c r="G53" s="46"/>
      <c r="H53" s="43">
        <f t="shared" si="0"/>
        <v>8691</v>
      </c>
      <c r="I53" s="58"/>
      <c r="J53" s="58"/>
    </row>
    <row r="54" spans="1:10" x14ac:dyDescent="0.25">
      <c r="A54" s="50">
        <v>30</v>
      </c>
      <c r="B54" s="56" t="s">
        <v>33</v>
      </c>
      <c r="C54" s="61" t="s">
        <v>31</v>
      </c>
      <c r="D54" s="65">
        <v>45603</v>
      </c>
      <c r="E54" s="21">
        <v>14520</v>
      </c>
      <c r="F54" s="18"/>
      <c r="G54" s="18"/>
      <c r="H54" s="21">
        <f t="shared" si="0"/>
        <v>14520</v>
      </c>
    </row>
    <row r="55" spans="1:10" x14ac:dyDescent="0.25">
      <c r="A55" s="50">
        <v>31</v>
      </c>
      <c r="B55" s="56" t="s">
        <v>33</v>
      </c>
      <c r="C55" s="61" t="s">
        <v>31</v>
      </c>
      <c r="D55" s="65">
        <v>45610</v>
      </c>
      <c r="E55" s="21">
        <v>12127.8</v>
      </c>
      <c r="F55" s="18">
        <v>12127.8</v>
      </c>
      <c r="G55" s="18"/>
      <c r="H55" s="21">
        <f t="shared" si="0"/>
        <v>0</v>
      </c>
    </row>
    <row r="56" spans="1:10" x14ac:dyDescent="0.25">
      <c r="A56" s="50">
        <v>32</v>
      </c>
      <c r="B56" s="57" t="s">
        <v>53</v>
      </c>
      <c r="C56" s="61" t="s">
        <v>31</v>
      </c>
      <c r="D56" s="65">
        <v>45603</v>
      </c>
      <c r="E56" s="21">
        <v>27136</v>
      </c>
      <c r="F56" s="18">
        <v>27136</v>
      </c>
      <c r="G56" s="18"/>
      <c r="H56" s="21">
        <f t="shared" si="0"/>
        <v>0</v>
      </c>
    </row>
    <row r="57" spans="1:10" x14ac:dyDescent="0.25">
      <c r="A57" s="50">
        <v>33</v>
      </c>
      <c r="B57" s="57" t="s">
        <v>53</v>
      </c>
      <c r="C57" s="61" t="s">
        <v>31</v>
      </c>
      <c r="D57" s="65">
        <v>45603</v>
      </c>
      <c r="E57" s="21">
        <v>8893</v>
      </c>
      <c r="F57" s="18">
        <v>62</v>
      </c>
      <c r="G57" s="18">
        <v>8831</v>
      </c>
      <c r="H57" s="21">
        <f t="shared" si="0"/>
        <v>0</v>
      </c>
      <c r="I57" s="8" t="s">
        <v>46</v>
      </c>
    </row>
    <row r="58" spans="1:10" x14ac:dyDescent="0.25">
      <c r="A58" s="50">
        <v>34</v>
      </c>
      <c r="B58" s="57" t="s">
        <v>53</v>
      </c>
      <c r="C58" s="61" t="s">
        <v>31</v>
      </c>
      <c r="D58" s="65">
        <v>45610</v>
      </c>
      <c r="E58" s="21">
        <v>17169.2</v>
      </c>
      <c r="F58" s="18"/>
      <c r="G58" s="18">
        <v>17169.2</v>
      </c>
      <c r="H58" s="21">
        <f t="shared" si="0"/>
        <v>0</v>
      </c>
    </row>
    <row r="59" spans="1:10" x14ac:dyDescent="0.25">
      <c r="A59" s="71"/>
      <c r="B59" s="76" t="s">
        <v>53</v>
      </c>
      <c r="C59" s="73" t="s">
        <v>31</v>
      </c>
      <c r="D59" s="74">
        <v>45624</v>
      </c>
      <c r="E59" s="43">
        <v>9115.2000000000007</v>
      </c>
      <c r="F59" s="44"/>
      <c r="G59" s="44"/>
      <c r="H59" s="43">
        <f t="shared" si="0"/>
        <v>9115.2000000000007</v>
      </c>
    </row>
    <row r="60" spans="1:10" x14ac:dyDescent="0.25">
      <c r="A60" s="50">
        <v>35</v>
      </c>
      <c r="B60" s="57" t="s">
        <v>32</v>
      </c>
      <c r="C60" s="61" t="s">
        <v>31</v>
      </c>
      <c r="D60" s="65">
        <v>45603</v>
      </c>
      <c r="E60" s="21">
        <v>745</v>
      </c>
      <c r="F60" s="18">
        <v>68</v>
      </c>
      <c r="G60" s="18"/>
      <c r="H60" s="21">
        <f t="shared" si="0"/>
        <v>677</v>
      </c>
    </row>
    <row r="61" spans="1:10" x14ac:dyDescent="0.25">
      <c r="A61" s="50">
        <v>36</v>
      </c>
      <c r="B61" s="57" t="s">
        <v>32</v>
      </c>
      <c r="C61" s="61" t="s">
        <v>31</v>
      </c>
      <c r="D61" s="65">
        <v>45610</v>
      </c>
      <c r="E61" s="21">
        <v>1038</v>
      </c>
      <c r="F61" s="18">
        <v>1038</v>
      </c>
      <c r="G61" s="18"/>
      <c r="H61" s="21">
        <f t="shared" si="0"/>
        <v>0</v>
      </c>
    </row>
    <row r="62" spans="1:10" x14ac:dyDescent="0.25">
      <c r="A62" s="71"/>
      <c r="B62" s="76" t="s">
        <v>32</v>
      </c>
      <c r="C62" s="73" t="s">
        <v>31</v>
      </c>
      <c r="D62" s="74">
        <v>45624</v>
      </c>
      <c r="E62" s="43">
        <v>2392</v>
      </c>
      <c r="F62" s="44"/>
      <c r="G62" s="44"/>
      <c r="H62" s="43">
        <f t="shared" si="0"/>
        <v>2392</v>
      </c>
    </row>
    <row r="63" spans="1:10" x14ac:dyDescent="0.25">
      <c r="A63" s="50">
        <v>37</v>
      </c>
      <c r="B63" s="57" t="s">
        <v>164</v>
      </c>
      <c r="C63" s="61" t="s">
        <v>31</v>
      </c>
      <c r="D63" s="65">
        <v>45603</v>
      </c>
      <c r="E63" s="21">
        <v>2160</v>
      </c>
      <c r="F63" s="18">
        <v>2160</v>
      </c>
      <c r="G63" s="18"/>
      <c r="H63" s="21">
        <f t="shared" si="0"/>
        <v>0</v>
      </c>
    </row>
    <row r="64" spans="1:10" x14ac:dyDescent="0.25">
      <c r="A64" s="50">
        <v>38</v>
      </c>
      <c r="B64" s="57" t="s">
        <v>164</v>
      </c>
      <c r="C64" s="61" t="s">
        <v>31</v>
      </c>
      <c r="D64" s="65">
        <v>45610</v>
      </c>
      <c r="E64" s="21">
        <v>2224</v>
      </c>
      <c r="F64" s="18">
        <v>1324</v>
      </c>
      <c r="G64" s="18"/>
      <c r="H64" s="21">
        <f t="shared" si="0"/>
        <v>900</v>
      </c>
    </row>
    <row r="65" spans="1:8" x14ac:dyDescent="0.25">
      <c r="A65" s="50">
        <v>39</v>
      </c>
      <c r="B65" s="57" t="s">
        <v>164</v>
      </c>
      <c r="C65" s="61" t="s">
        <v>31</v>
      </c>
      <c r="D65" s="65">
        <v>45610</v>
      </c>
      <c r="E65" s="21">
        <v>3590.5</v>
      </c>
      <c r="F65" s="18"/>
      <c r="G65" s="18"/>
      <c r="H65" s="21">
        <f t="shared" si="0"/>
        <v>3590.5</v>
      </c>
    </row>
    <row r="66" spans="1:8" x14ac:dyDescent="0.25">
      <c r="A66" s="71"/>
      <c r="B66" s="76" t="s">
        <v>164</v>
      </c>
      <c r="C66" s="73" t="s">
        <v>31</v>
      </c>
      <c r="D66" s="74">
        <v>45624</v>
      </c>
      <c r="E66" s="43">
        <v>2190.8000000000002</v>
      </c>
      <c r="F66" s="44"/>
      <c r="G66" s="44"/>
      <c r="H66" s="43">
        <f t="shared" si="0"/>
        <v>2190.8000000000002</v>
      </c>
    </row>
    <row r="67" spans="1:8" x14ac:dyDescent="0.25">
      <c r="A67" s="50">
        <v>40</v>
      </c>
      <c r="B67" s="57" t="s">
        <v>50</v>
      </c>
      <c r="C67" s="61" t="s">
        <v>31</v>
      </c>
      <c r="D67" s="65">
        <v>45611</v>
      </c>
      <c r="E67" s="21">
        <v>3330</v>
      </c>
      <c r="F67" s="18"/>
      <c r="G67" s="18"/>
      <c r="H67" s="21">
        <f t="shared" si="0"/>
        <v>3330</v>
      </c>
    </row>
    <row r="68" spans="1:8" x14ac:dyDescent="0.25">
      <c r="A68" s="50">
        <v>41</v>
      </c>
      <c r="B68" s="57" t="s">
        <v>70</v>
      </c>
      <c r="C68" s="61" t="s">
        <v>31</v>
      </c>
      <c r="D68" s="65">
        <v>45611</v>
      </c>
      <c r="E68" s="21">
        <v>1904</v>
      </c>
      <c r="F68" s="18">
        <v>1904</v>
      </c>
      <c r="G68" s="18"/>
      <c r="H68" s="21">
        <f t="shared" si="0"/>
        <v>0</v>
      </c>
    </row>
    <row r="69" spans="1:8" x14ac:dyDescent="0.25">
      <c r="A69" s="71"/>
      <c r="B69" s="76" t="s">
        <v>70</v>
      </c>
      <c r="C69" s="73" t="s">
        <v>31</v>
      </c>
      <c r="D69" s="74">
        <v>45625</v>
      </c>
      <c r="E69" s="43">
        <v>3598</v>
      </c>
      <c r="F69" s="44"/>
      <c r="G69" s="44"/>
      <c r="H69" s="43">
        <f t="shared" si="0"/>
        <v>3598</v>
      </c>
    </row>
    <row r="70" spans="1:8" x14ac:dyDescent="0.25">
      <c r="A70" s="50">
        <v>42</v>
      </c>
      <c r="B70" s="57" t="s">
        <v>129</v>
      </c>
      <c r="C70" s="61" t="s">
        <v>31</v>
      </c>
      <c r="D70" s="65">
        <v>45603</v>
      </c>
      <c r="E70" s="21">
        <v>8881</v>
      </c>
      <c r="F70" s="18"/>
      <c r="G70" s="18"/>
      <c r="H70" s="21">
        <f t="shared" si="0"/>
        <v>8881</v>
      </c>
    </row>
    <row r="71" spans="1:8" x14ac:dyDescent="0.25">
      <c r="A71" s="71"/>
      <c r="B71" s="76" t="s">
        <v>129</v>
      </c>
      <c r="C71" s="73" t="s">
        <v>31</v>
      </c>
      <c r="D71" s="74">
        <v>45624</v>
      </c>
      <c r="E71" s="43">
        <v>14451</v>
      </c>
      <c r="F71" s="44"/>
      <c r="G71" s="44"/>
      <c r="H71" s="43">
        <f t="shared" si="0"/>
        <v>14451</v>
      </c>
    </row>
    <row r="72" spans="1:8" x14ac:dyDescent="0.25">
      <c r="A72" s="50">
        <v>43</v>
      </c>
      <c r="B72" s="57" t="s">
        <v>37</v>
      </c>
      <c r="C72" s="61" t="s">
        <v>31</v>
      </c>
      <c r="D72" s="65">
        <v>45603</v>
      </c>
      <c r="E72" s="21">
        <v>7493</v>
      </c>
      <c r="F72" s="18">
        <v>7493</v>
      </c>
      <c r="G72" s="18"/>
      <c r="H72" s="21">
        <f t="shared" si="0"/>
        <v>0</v>
      </c>
    </row>
    <row r="73" spans="1:8" x14ac:dyDescent="0.25">
      <c r="A73" s="50">
        <v>44</v>
      </c>
      <c r="B73" s="57" t="s">
        <v>37</v>
      </c>
      <c r="C73" s="61" t="s">
        <v>31</v>
      </c>
      <c r="D73" s="65">
        <v>45610</v>
      </c>
      <c r="E73" s="21">
        <v>6669</v>
      </c>
      <c r="F73" s="18"/>
      <c r="G73" s="18"/>
      <c r="H73" s="21">
        <f t="shared" si="0"/>
        <v>6669</v>
      </c>
    </row>
    <row r="74" spans="1:8" x14ac:dyDescent="0.25">
      <c r="A74" s="50">
        <v>45</v>
      </c>
      <c r="B74" s="57" t="s">
        <v>37</v>
      </c>
      <c r="C74" s="61" t="s">
        <v>31</v>
      </c>
      <c r="D74" s="65">
        <v>45610</v>
      </c>
      <c r="E74" s="21">
        <v>3554</v>
      </c>
      <c r="F74" s="18"/>
      <c r="G74" s="18"/>
      <c r="H74" s="21">
        <f t="shared" si="0"/>
        <v>3554</v>
      </c>
    </row>
    <row r="75" spans="1:8" x14ac:dyDescent="0.25">
      <c r="A75" s="71"/>
      <c r="B75" s="76" t="s">
        <v>37</v>
      </c>
      <c r="C75" s="73" t="s">
        <v>31</v>
      </c>
      <c r="D75" s="74">
        <v>45624</v>
      </c>
      <c r="E75" s="43">
        <v>1440</v>
      </c>
      <c r="F75" s="44"/>
      <c r="G75" s="44"/>
      <c r="H75" s="43">
        <f t="shared" si="0"/>
        <v>1440</v>
      </c>
    </row>
    <row r="76" spans="1:8" x14ac:dyDescent="0.25">
      <c r="A76" s="50">
        <v>46</v>
      </c>
      <c r="B76" s="57" t="s">
        <v>84</v>
      </c>
      <c r="C76" s="61" t="s">
        <v>31</v>
      </c>
      <c r="D76" s="65">
        <v>45610</v>
      </c>
      <c r="E76" s="21">
        <v>6558.6</v>
      </c>
      <c r="F76" s="18">
        <v>6558.6</v>
      </c>
      <c r="G76" s="18"/>
      <c r="H76" s="21">
        <f t="shared" si="0"/>
        <v>0</v>
      </c>
    </row>
    <row r="77" spans="1:8" x14ac:dyDescent="0.25">
      <c r="A77" s="50">
        <v>47</v>
      </c>
      <c r="B77" s="57" t="s">
        <v>163</v>
      </c>
      <c r="C77" s="61" t="s">
        <v>31</v>
      </c>
      <c r="D77" s="65">
        <v>45610</v>
      </c>
      <c r="E77" s="21">
        <v>22260</v>
      </c>
      <c r="F77" s="18">
        <v>10000</v>
      </c>
      <c r="G77" s="18"/>
      <c r="H77" s="21">
        <f t="shared" si="0"/>
        <v>12260</v>
      </c>
    </row>
    <row r="78" spans="1:8" x14ac:dyDescent="0.25">
      <c r="A78" s="50"/>
      <c r="B78" s="28"/>
      <c r="C78" s="63"/>
      <c r="D78" s="63" t="s">
        <v>39</v>
      </c>
      <c r="E78" s="101">
        <f>SUM(E4:E77)</f>
        <v>593003.19999999995</v>
      </c>
      <c r="F78" s="30">
        <f>SUM(F4:F77)</f>
        <v>194559.95</v>
      </c>
      <c r="G78" s="30">
        <f>SUM(G4:G77)</f>
        <v>46380</v>
      </c>
      <c r="H78" s="21">
        <f>SUM(H4:H77)</f>
        <v>352063.25</v>
      </c>
    </row>
    <row r="79" spans="1:8" x14ac:dyDescent="0.25">
      <c r="A79" s="59"/>
      <c r="B79" s="12"/>
      <c r="C79" s="55"/>
      <c r="D79" s="55"/>
      <c r="E79" s="70"/>
      <c r="F79" s="33"/>
      <c r="G79" s="33"/>
      <c r="H79" s="34"/>
    </row>
    <row r="80" spans="1:8" x14ac:dyDescent="0.25">
      <c r="B80" s="4" t="s">
        <v>40</v>
      </c>
      <c r="C80" s="53"/>
      <c r="D80" s="53" t="s">
        <v>41</v>
      </c>
      <c r="E80" s="53"/>
      <c r="F80" s="35" t="s">
        <v>42</v>
      </c>
      <c r="G80" s="35"/>
    </row>
    <row r="81" spans="1:7" x14ac:dyDescent="0.25">
      <c r="B81" s="12" t="s">
        <v>43</v>
      </c>
      <c r="C81" s="53"/>
      <c r="D81" s="55"/>
      <c r="E81" s="53"/>
      <c r="F81" s="35" t="s">
        <v>44</v>
      </c>
      <c r="G81" s="35"/>
    </row>
    <row r="83" spans="1:7" x14ac:dyDescent="0.25">
      <c r="B83" s="52"/>
      <c r="F83" s="8"/>
      <c r="G83" s="8"/>
    </row>
    <row r="84" spans="1:7" x14ac:dyDescent="0.25">
      <c r="A84" s="8"/>
      <c r="B84" s="52"/>
      <c r="F84" s="8"/>
      <c r="G84" s="8"/>
    </row>
  </sheetData>
  <autoFilter ref="A1:H78"/>
  <pageMargins left="0" right="0" top="0.59055118110236227" bottom="0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3" workbookViewId="0">
      <selection activeCell="F52" sqref="F52:G52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4.710937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45612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176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45594</v>
      </c>
      <c r="E4" s="21">
        <v>11375</v>
      </c>
      <c r="F4" s="18">
        <v>8375</v>
      </c>
      <c r="G4" s="18"/>
      <c r="H4" s="21">
        <f>E4-F4-G4</f>
        <v>3000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45601</v>
      </c>
      <c r="E5" s="21">
        <v>9589</v>
      </c>
      <c r="F5" s="18"/>
      <c r="G5" s="18"/>
      <c r="H5" s="21">
        <f t="shared" ref="H5:H51" si="0">E5-F5-G5</f>
        <v>9589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45608</v>
      </c>
      <c r="E6" s="21">
        <v>9203.5</v>
      </c>
      <c r="F6" s="18"/>
      <c r="G6" s="18"/>
      <c r="H6" s="21">
        <f t="shared" si="0"/>
        <v>9203.5</v>
      </c>
    </row>
    <row r="7" spans="1:10" x14ac:dyDescent="0.25">
      <c r="A7" s="50">
        <v>4</v>
      </c>
      <c r="B7" s="56" t="s">
        <v>11</v>
      </c>
      <c r="C7" s="61" t="s">
        <v>12</v>
      </c>
      <c r="D7" s="65">
        <v>45622</v>
      </c>
      <c r="E7" s="21">
        <v>6073.8</v>
      </c>
      <c r="F7" s="18"/>
      <c r="G7" s="18"/>
      <c r="H7" s="21">
        <f t="shared" si="0"/>
        <v>6073.8</v>
      </c>
    </row>
    <row r="8" spans="1:10" x14ac:dyDescent="0.25">
      <c r="A8" s="50">
        <v>5</v>
      </c>
      <c r="B8" s="56" t="s">
        <v>14</v>
      </c>
      <c r="C8" s="61" t="s">
        <v>12</v>
      </c>
      <c r="D8" s="65">
        <v>45609</v>
      </c>
      <c r="E8" s="21">
        <v>13999.999999999998</v>
      </c>
      <c r="F8" s="18">
        <v>4000</v>
      </c>
      <c r="G8" s="18"/>
      <c r="H8" s="21">
        <f t="shared" si="0"/>
        <v>9999.9999999999982</v>
      </c>
    </row>
    <row r="9" spans="1:10" x14ac:dyDescent="0.25">
      <c r="A9" s="50">
        <v>6</v>
      </c>
      <c r="B9" s="56" t="s">
        <v>14</v>
      </c>
      <c r="C9" s="61" t="s">
        <v>12</v>
      </c>
      <c r="D9" s="65">
        <v>45623</v>
      </c>
      <c r="E9" s="21">
        <v>5040.8999999999996</v>
      </c>
      <c r="F9" s="18"/>
      <c r="G9" s="18"/>
      <c r="H9" s="21">
        <f t="shared" si="0"/>
        <v>5040.8999999999996</v>
      </c>
    </row>
    <row r="10" spans="1:10" x14ac:dyDescent="0.25">
      <c r="A10" s="50">
        <v>7</v>
      </c>
      <c r="B10" s="56" t="s">
        <v>156</v>
      </c>
      <c r="C10" s="61" t="s">
        <v>12</v>
      </c>
      <c r="D10" s="65">
        <v>45603</v>
      </c>
      <c r="E10" s="21">
        <v>2058</v>
      </c>
      <c r="F10" s="24">
        <v>2058</v>
      </c>
      <c r="G10" s="24"/>
      <c r="H10" s="21">
        <f t="shared" si="0"/>
        <v>0</v>
      </c>
      <c r="I10" s="58"/>
      <c r="J10" s="58"/>
    </row>
    <row r="11" spans="1:10" x14ac:dyDescent="0.25">
      <c r="A11" s="50">
        <v>8</v>
      </c>
      <c r="B11" s="56" t="s">
        <v>156</v>
      </c>
      <c r="C11" s="61" t="s">
        <v>12</v>
      </c>
      <c r="D11" s="65">
        <v>45622</v>
      </c>
      <c r="E11" s="21">
        <v>1887</v>
      </c>
      <c r="F11" s="24"/>
      <c r="G11" s="24"/>
      <c r="H11" s="21">
        <f t="shared" si="0"/>
        <v>1887</v>
      </c>
      <c r="I11" s="58"/>
      <c r="J11" s="58"/>
    </row>
    <row r="12" spans="1:10" x14ac:dyDescent="0.25">
      <c r="A12" s="50">
        <v>9</v>
      </c>
      <c r="B12" s="56" t="s">
        <v>15</v>
      </c>
      <c r="C12" s="61" t="s">
        <v>12</v>
      </c>
      <c r="D12" s="65">
        <v>45621</v>
      </c>
      <c r="E12" s="21">
        <v>6044</v>
      </c>
      <c r="F12" s="24"/>
      <c r="G12" s="24"/>
      <c r="H12" s="21">
        <f t="shared" si="0"/>
        <v>6044</v>
      </c>
      <c r="I12" s="58"/>
      <c r="J12" s="58"/>
    </row>
    <row r="13" spans="1:10" x14ac:dyDescent="0.25">
      <c r="A13" s="50">
        <v>10</v>
      </c>
      <c r="B13" s="56" t="s">
        <v>13</v>
      </c>
      <c r="C13" s="61" t="s">
        <v>12</v>
      </c>
      <c r="D13" s="65">
        <v>45614</v>
      </c>
      <c r="E13" s="21">
        <v>10518</v>
      </c>
      <c r="F13" s="24">
        <v>10518</v>
      </c>
      <c r="G13" s="24"/>
      <c r="H13" s="21">
        <f t="shared" si="0"/>
        <v>0</v>
      </c>
      <c r="I13" s="58"/>
      <c r="J13" s="58"/>
    </row>
    <row r="14" spans="1:10" x14ac:dyDescent="0.25">
      <c r="A14" s="50">
        <v>11</v>
      </c>
      <c r="B14" s="56" t="s">
        <v>13</v>
      </c>
      <c r="C14" s="61" t="s">
        <v>12</v>
      </c>
      <c r="D14" s="65">
        <v>45621</v>
      </c>
      <c r="E14" s="21">
        <v>3264.5</v>
      </c>
      <c r="F14" s="24"/>
      <c r="G14" s="24"/>
      <c r="H14" s="21">
        <f t="shared" si="0"/>
        <v>3264.5</v>
      </c>
      <c r="I14" s="58"/>
      <c r="J14" s="58"/>
    </row>
    <row r="15" spans="1:10" x14ac:dyDescent="0.25">
      <c r="A15" s="50">
        <v>12</v>
      </c>
      <c r="B15" s="56" t="s">
        <v>13</v>
      </c>
      <c r="C15" s="61" t="s">
        <v>12</v>
      </c>
      <c r="D15" s="65">
        <v>45621</v>
      </c>
      <c r="E15" s="21">
        <v>10660</v>
      </c>
      <c r="F15" s="24"/>
      <c r="G15" s="24"/>
      <c r="H15" s="21">
        <f t="shared" si="0"/>
        <v>10660</v>
      </c>
      <c r="I15" s="58"/>
      <c r="J15" s="58"/>
    </row>
    <row r="16" spans="1:10" x14ac:dyDescent="0.25">
      <c r="A16" s="50">
        <v>13</v>
      </c>
      <c r="B16" s="56" t="s">
        <v>131</v>
      </c>
      <c r="C16" s="61" t="s">
        <v>12</v>
      </c>
      <c r="D16" s="65">
        <v>45609</v>
      </c>
      <c r="E16" s="21">
        <v>3000</v>
      </c>
      <c r="F16" s="24">
        <v>3000</v>
      </c>
      <c r="G16" s="24"/>
      <c r="H16" s="21">
        <f t="shared" si="0"/>
        <v>0</v>
      </c>
      <c r="I16" s="58"/>
      <c r="J16" s="58"/>
    </row>
    <row r="17" spans="1:10" x14ac:dyDescent="0.25">
      <c r="A17" s="50">
        <v>14</v>
      </c>
      <c r="B17" s="56" t="s">
        <v>60</v>
      </c>
      <c r="C17" s="61" t="s">
        <v>12</v>
      </c>
      <c r="D17" s="65">
        <v>45607</v>
      </c>
      <c r="E17" s="21">
        <v>6353</v>
      </c>
      <c r="F17" s="24"/>
      <c r="G17" s="24">
        <v>6553</v>
      </c>
      <c r="H17" s="21">
        <f t="shared" si="0"/>
        <v>-200</v>
      </c>
      <c r="I17" s="58" t="s">
        <v>46</v>
      </c>
      <c r="J17" s="58" t="s">
        <v>177</v>
      </c>
    </row>
    <row r="18" spans="1:10" x14ac:dyDescent="0.25">
      <c r="A18" s="50">
        <v>15</v>
      </c>
      <c r="B18" s="56" t="s">
        <v>26</v>
      </c>
      <c r="C18" s="61" t="s">
        <v>12</v>
      </c>
      <c r="D18" s="65">
        <v>45614</v>
      </c>
      <c r="E18" s="21">
        <v>9680</v>
      </c>
      <c r="F18" s="24">
        <v>9680</v>
      </c>
      <c r="G18" s="24"/>
      <c r="H18" s="21">
        <f t="shared" si="0"/>
        <v>0</v>
      </c>
      <c r="I18" s="58"/>
      <c r="J18" s="58"/>
    </row>
    <row r="19" spans="1:10" x14ac:dyDescent="0.25">
      <c r="A19" s="50">
        <v>16</v>
      </c>
      <c r="B19" s="56" t="s">
        <v>26</v>
      </c>
      <c r="C19" s="61" t="s">
        <v>12</v>
      </c>
      <c r="D19" s="65">
        <v>45621</v>
      </c>
      <c r="E19" s="21">
        <v>9549.15</v>
      </c>
      <c r="F19" s="24"/>
      <c r="G19" s="24"/>
      <c r="H19" s="21">
        <f t="shared" si="0"/>
        <v>9549.15</v>
      </c>
      <c r="I19" s="58"/>
      <c r="J19" s="58"/>
    </row>
    <row r="20" spans="1:10" x14ac:dyDescent="0.25">
      <c r="A20" s="50">
        <v>17</v>
      </c>
      <c r="B20" s="56" t="s">
        <v>166</v>
      </c>
      <c r="C20" s="61" t="s">
        <v>12</v>
      </c>
      <c r="D20" s="65">
        <v>45609</v>
      </c>
      <c r="E20" s="21">
        <v>4562.5</v>
      </c>
      <c r="F20" s="24">
        <v>4562.5</v>
      </c>
      <c r="G20" s="24"/>
      <c r="H20" s="21">
        <f t="shared" si="0"/>
        <v>0</v>
      </c>
      <c r="I20" s="58"/>
      <c r="J20" s="58"/>
    </row>
    <row r="21" spans="1:10" x14ac:dyDescent="0.25">
      <c r="A21" s="50">
        <v>18</v>
      </c>
      <c r="B21" s="56" t="s">
        <v>29</v>
      </c>
      <c r="C21" s="61" t="s">
        <v>12</v>
      </c>
      <c r="D21" s="65">
        <v>45623</v>
      </c>
      <c r="E21" s="21">
        <v>3684</v>
      </c>
      <c r="F21" s="24"/>
      <c r="G21" s="24"/>
      <c r="H21" s="21">
        <f t="shared" si="0"/>
        <v>3684</v>
      </c>
      <c r="I21" s="58"/>
      <c r="J21" s="58"/>
    </row>
    <row r="22" spans="1:10" x14ac:dyDescent="0.25">
      <c r="A22" s="50">
        <v>19</v>
      </c>
      <c r="B22" s="56" t="s">
        <v>92</v>
      </c>
      <c r="C22" s="61" t="s">
        <v>12</v>
      </c>
      <c r="D22" s="65">
        <v>45622</v>
      </c>
      <c r="E22" s="21">
        <v>4508</v>
      </c>
      <c r="F22" s="24"/>
      <c r="G22" s="24"/>
      <c r="H22" s="21">
        <f t="shared" si="0"/>
        <v>4508</v>
      </c>
      <c r="I22" s="58"/>
      <c r="J22" s="58"/>
    </row>
    <row r="23" spans="1:10" x14ac:dyDescent="0.25">
      <c r="A23" s="50">
        <v>20</v>
      </c>
      <c r="B23" s="56" t="s">
        <v>22</v>
      </c>
      <c r="C23" s="61" t="s">
        <v>12</v>
      </c>
      <c r="D23" s="65">
        <v>45622</v>
      </c>
      <c r="E23" s="21">
        <v>23415</v>
      </c>
      <c r="F23" s="24"/>
      <c r="G23" s="24"/>
      <c r="H23" s="21">
        <f t="shared" si="0"/>
        <v>23415</v>
      </c>
      <c r="I23" s="58"/>
      <c r="J23" s="58"/>
    </row>
    <row r="24" spans="1:10" x14ac:dyDescent="0.25">
      <c r="A24" s="50">
        <v>21</v>
      </c>
      <c r="B24" s="56" t="s">
        <v>56</v>
      </c>
      <c r="C24" s="61" t="s">
        <v>12</v>
      </c>
      <c r="D24" s="65">
        <v>45623</v>
      </c>
      <c r="E24" s="21">
        <v>6080</v>
      </c>
      <c r="F24" s="24"/>
      <c r="G24" s="24"/>
      <c r="H24" s="21">
        <f t="shared" si="0"/>
        <v>6080</v>
      </c>
      <c r="I24" s="58"/>
      <c r="J24" s="58"/>
    </row>
    <row r="25" spans="1:10" x14ac:dyDescent="0.25">
      <c r="A25" s="50">
        <v>22</v>
      </c>
      <c r="B25" s="56" t="s">
        <v>96</v>
      </c>
      <c r="C25" s="61" t="s">
        <v>12</v>
      </c>
      <c r="D25" s="65">
        <v>45623</v>
      </c>
      <c r="E25" s="21">
        <v>3263.4</v>
      </c>
      <c r="F25" s="24"/>
      <c r="G25" s="24"/>
      <c r="H25" s="21">
        <f t="shared" si="0"/>
        <v>3263.4</v>
      </c>
      <c r="I25" s="58"/>
      <c r="J25" s="58"/>
    </row>
    <row r="26" spans="1:10" x14ac:dyDescent="0.25">
      <c r="A26" s="50">
        <v>23</v>
      </c>
      <c r="B26" s="56" t="s">
        <v>171</v>
      </c>
      <c r="C26" s="61" t="s">
        <v>12</v>
      </c>
      <c r="D26" s="65">
        <v>45609</v>
      </c>
      <c r="E26" s="21">
        <v>19009</v>
      </c>
      <c r="F26" s="24">
        <v>19009</v>
      </c>
      <c r="G26" s="24"/>
      <c r="H26" s="21">
        <f t="shared" si="0"/>
        <v>0</v>
      </c>
      <c r="I26" s="58"/>
      <c r="J26" s="58"/>
    </row>
    <row r="27" spans="1:10" x14ac:dyDescent="0.25">
      <c r="A27" s="50">
        <v>24</v>
      </c>
      <c r="B27" s="56" t="s">
        <v>18</v>
      </c>
      <c r="C27" s="61" t="s">
        <v>12</v>
      </c>
      <c r="D27" s="65">
        <v>45608</v>
      </c>
      <c r="E27" s="21">
        <v>9094</v>
      </c>
      <c r="F27" s="24"/>
      <c r="G27" s="24"/>
      <c r="H27" s="21">
        <f t="shared" si="0"/>
        <v>9094</v>
      </c>
      <c r="I27" s="58"/>
      <c r="J27" s="58"/>
    </row>
    <row r="28" spans="1:10" x14ac:dyDescent="0.25">
      <c r="A28" s="50">
        <v>25</v>
      </c>
      <c r="B28" s="56" t="s">
        <v>65</v>
      </c>
      <c r="C28" s="61" t="s">
        <v>12</v>
      </c>
      <c r="D28" s="65">
        <v>45608</v>
      </c>
      <c r="E28" s="21">
        <v>2548</v>
      </c>
      <c r="F28" s="24">
        <v>2548</v>
      </c>
      <c r="G28" s="24"/>
      <c r="H28" s="21">
        <f t="shared" si="0"/>
        <v>0</v>
      </c>
      <c r="I28" s="58"/>
      <c r="J28" s="58"/>
    </row>
    <row r="29" spans="1:10" x14ac:dyDescent="0.25">
      <c r="A29" s="50">
        <v>26</v>
      </c>
      <c r="B29" s="56" t="s">
        <v>49</v>
      </c>
      <c r="C29" s="61" t="s">
        <v>12</v>
      </c>
      <c r="D29" s="65">
        <v>45623</v>
      </c>
      <c r="E29" s="21">
        <v>7480</v>
      </c>
      <c r="F29" s="24"/>
      <c r="G29" s="24"/>
      <c r="H29" s="21">
        <f t="shared" si="0"/>
        <v>7480</v>
      </c>
      <c r="I29" s="58"/>
      <c r="J29" s="58"/>
    </row>
    <row r="30" spans="1:10" x14ac:dyDescent="0.25">
      <c r="A30" s="50">
        <v>27</v>
      </c>
      <c r="B30" s="56" t="s">
        <v>57</v>
      </c>
      <c r="C30" s="61" t="s">
        <v>12</v>
      </c>
      <c r="D30" s="65">
        <v>45607</v>
      </c>
      <c r="E30" s="21">
        <v>5667</v>
      </c>
      <c r="F30" s="24">
        <v>5667</v>
      </c>
      <c r="G30" s="24"/>
      <c r="H30" s="21">
        <f t="shared" si="0"/>
        <v>0</v>
      </c>
      <c r="I30" s="58"/>
      <c r="J30" s="58"/>
    </row>
    <row r="31" spans="1:10" x14ac:dyDescent="0.25">
      <c r="A31" s="50">
        <v>28</v>
      </c>
      <c r="B31" s="56" t="s">
        <v>68</v>
      </c>
      <c r="C31" s="61" t="s">
        <v>12</v>
      </c>
      <c r="D31" s="65">
        <v>45621</v>
      </c>
      <c r="E31" s="21">
        <v>10665.4</v>
      </c>
      <c r="F31" s="24"/>
      <c r="G31" s="24"/>
      <c r="H31" s="21">
        <f t="shared" si="0"/>
        <v>10665.4</v>
      </c>
      <c r="I31" s="58"/>
      <c r="J31" s="58"/>
    </row>
    <row r="32" spans="1:10" x14ac:dyDescent="0.25">
      <c r="A32" s="50">
        <v>29</v>
      </c>
      <c r="B32" s="56" t="s">
        <v>81</v>
      </c>
      <c r="C32" s="61" t="s">
        <v>12</v>
      </c>
      <c r="D32" s="65">
        <v>45621</v>
      </c>
      <c r="E32" s="21">
        <v>5530</v>
      </c>
      <c r="F32" s="24"/>
      <c r="G32" s="24"/>
      <c r="H32" s="21">
        <f t="shared" si="0"/>
        <v>5530</v>
      </c>
      <c r="I32" s="58"/>
      <c r="J32" s="58"/>
    </row>
    <row r="33" spans="1:10" x14ac:dyDescent="0.25">
      <c r="A33" s="50">
        <v>30</v>
      </c>
      <c r="B33" s="56" t="s">
        <v>173</v>
      </c>
      <c r="C33" s="61" t="s">
        <v>12</v>
      </c>
      <c r="D33" s="65">
        <v>45622</v>
      </c>
      <c r="E33" s="21">
        <v>17280</v>
      </c>
      <c r="F33" s="24"/>
      <c r="G33" s="24"/>
      <c r="H33" s="21">
        <f t="shared" si="0"/>
        <v>17280</v>
      </c>
      <c r="I33" s="58"/>
      <c r="J33" s="58"/>
    </row>
    <row r="34" spans="1:10" x14ac:dyDescent="0.25">
      <c r="A34" s="50">
        <v>31</v>
      </c>
      <c r="B34" s="56" t="s">
        <v>174</v>
      </c>
      <c r="C34" s="61" t="s">
        <v>12</v>
      </c>
      <c r="D34" s="65">
        <v>45622</v>
      </c>
      <c r="E34" s="21">
        <v>4378</v>
      </c>
      <c r="F34" s="24"/>
      <c r="G34" s="24"/>
      <c r="H34" s="21">
        <f t="shared" si="0"/>
        <v>4378</v>
      </c>
      <c r="I34" s="58"/>
      <c r="J34" s="58"/>
    </row>
    <row r="35" spans="1:10" x14ac:dyDescent="0.25">
      <c r="A35" s="50">
        <v>32</v>
      </c>
      <c r="B35" s="56" t="s">
        <v>20</v>
      </c>
      <c r="C35" s="61" t="s">
        <v>12</v>
      </c>
      <c r="D35" s="65">
        <v>45622</v>
      </c>
      <c r="E35" s="21">
        <v>10343.6</v>
      </c>
      <c r="F35" s="24"/>
      <c r="G35" s="24"/>
      <c r="H35" s="21">
        <f t="shared" si="0"/>
        <v>10343.6</v>
      </c>
      <c r="I35" s="58"/>
      <c r="J35" s="58"/>
    </row>
    <row r="36" spans="1:10" x14ac:dyDescent="0.25">
      <c r="A36" s="50">
        <v>33</v>
      </c>
      <c r="B36" s="56" t="s">
        <v>105</v>
      </c>
      <c r="C36" s="61" t="s">
        <v>12</v>
      </c>
      <c r="D36" s="65">
        <v>45623</v>
      </c>
      <c r="E36" s="21">
        <v>8691</v>
      </c>
      <c r="F36" s="24"/>
      <c r="G36" s="24"/>
      <c r="H36" s="21">
        <f t="shared" si="0"/>
        <v>8691</v>
      </c>
      <c r="I36" s="58"/>
      <c r="J36" s="58"/>
    </row>
    <row r="37" spans="1:10" x14ac:dyDescent="0.25">
      <c r="A37" s="50">
        <v>34</v>
      </c>
      <c r="B37" s="56" t="s">
        <v>33</v>
      </c>
      <c r="C37" s="61" t="s">
        <v>31</v>
      </c>
      <c r="D37" s="65">
        <v>45603</v>
      </c>
      <c r="E37" s="21">
        <v>14520</v>
      </c>
      <c r="F37" s="18">
        <v>10000</v>
      </c>
      <c r="G37" s="18"/>
      <c r="H37" s="21">
        <f t="shared" si="0"/>
        <v>4520</v>
      </c>
    </row>
    <row r="38" spans="1:10" x14ac:dyDescent="0.25">
      <c r="A38" s="50">
        <v>35</v>
      </c>
      <c r="B38" s="57" t="s">
        <v>53</v>
      </c>
      <c r="C38" s="61" t="s">
        <v>31</v>
      </c>
      <c r="D38" s="65">
        <v>45624</v>
      </c>
      <c r="E38" s="21">
        <v>9115.2000000000007</v>
      </c>
      <c r="F38" s="18"/>
      <c r="G38" s="18"/>
      <c r="H38" s="21">
        <f t="shared" si="0"/>
        <v>9115.2000000000007</v>
      </c>
    </row>
    <row r="39" spans="1:10" x14ac:dyDescent="0.25">
      <c r="A39" s="50">
        <v>36</v>
      </c>
      <c r="B39" s="57" t="s">
        <v>32</v>
      </c>
      <c r="C39" s="61" t="s">
        <v>31</v>
      </c>
      <c r="D39" s="65">
        <v>45603</v>
      </c>
      <c r="E39" s="21">
        <v>677</v>
      </c>
      <c r="F39" s="18">
        <v>677</v>
      </c>
      <c r="G39" s="18"/>
      <c r="H39" s="21">
        <f t="shared" si="0"/>
        <v>0</v>
      </c>
    </row>
    <row r="40" spans="1:10" x14ac:dyDescent="0.25">
      <c r="A40" s="50">
        <v>37</v>
      </c>
      <c r="B40" s="57" t="s">
        <v>32</v>
      </c>
      <c r="C40" s="61" t="s">
        <v>31</v>
      </c>
      <c r="D40" s="65">
        <v>45624</v>
      </c>
      <c r="E40" s="21">
        <v>2392</v>
      </c>
      <c r="F40" s="18"/>
      <c r="G40" s="18"/>
      <c r="H40" s="21">
        <f t="shared" si="0"/>
        <v>2392</v>
      </c>
    </row>
    <row r="41" spans="1:10" x14ac:dyDescent="0.25">
      <c r="A41" s="50">
        <v>38</v>
      </c>
      <c r="B41" s="57" t="s">
        <v>164</v>
      </c>
      <c r="C41" s="61" t="s">
        <v>31</v>
      </c>
      <c r="D41" s="65">
        <v>45610</v>
      </c>
      <c r="E41" s="21">
        <v>900</v>
      </c>
      <c r="F41" s="18">
        <v>900</v>
      </c>
      <c r="G41" s="18"/>
      <c r="H41" s="21">
        <f t="shared" si="0"/>
        <v>0</v>
      </c>
    </row>
    <row r="42" spans="1:10" x14ac:dyDescent="0.25">
      <c r="A42" s="50">
        <v>39</v>
      </c>
      <c r="B42" s="57" t="s">
        <v>164</v>
      </c>
      <c r="C42" s="61" t="s">
        <v>31</v>
      </c>
      <c r="D42" s="65">
        <v>45610</v>
      </c>
      <c r="E42" s="21">
        <v>3590.5</v>
      </c>
      <c r="F42" s="18">
        <v>1040.5</v>
      </c>
      <c r="G42" s="18"/>
      <c r="H42" s="21">
        <f t="shared" si="0"/>
        <v>2550</v>
      </c>
    </row>
    <row r="43" spans="1:10" x14ac:dyDescent="0.25">
      <c r="A43" s="50">
        <v>40</v>
      </c>
      <c r="B43" s="57" t="s">
        <v>164</v>
      </c>
      <c r="C43" s="61" t="s">
        <v>31</v>
      </c>
      <c r="D43" s="65">
        <v>45624</v>
      </c>
      <c r="E43" s="21">
        <v>2190.8000000000002</v>
      </c>
      <c r="F43" s="18"/>
      <c r="G43" s="18"/>
      <c r="H43" s="21">
        <f t="shared" si="0"/>
        <v>2190.8000000000002</v>
      </c>
    </row>
    <row r="44" spans="1:10" x14ac:dyDescent="0.25">
      <c r="A44" s="50">
        <v>41</v>
      </c>
      <c r="B44" s="57" t="s">
        <v>50</v>
      </c>
      <c r="C44" s="61" t="s">
        <v>31</v>
      </c>
      <c r="D44" s="65">
        <v>45611</v>
      </c>
      <c r="E44" s="21">
        <v>3330</v>
      </c>
      <c r="F44" s="18">
        <v>3330</v>
      </c>
      <c r="G44" s="18"/>
      <c r="H44" s="21">
        <f t="shared" si="0"/>
        <v>0</v>
      </c>
    </row>
    <row r="45" spans="1:10" x14ac:dyDescent="0.25">
      <c r="A45" s="50">
        <v>42</v>
      </c>
      <c r="B45" s="57" t="s">
        <v>70</v>
      </c>
      <c r="C45" s="61" t="s">
        <v>31</v>
      </c>
      <c r="D45" s="65">
        <v>45625</v>
      </c>
      <c r="E45" s="21">
        <v>3598</v>
      </c>
      <c r="F45" s="18"/>
      <c r="G45" s="18"/>
      <c r="H45" s="21">
        <f t="shared" si="0"/>
        <v>3598</v>
      </c>
    </row>
    <row r="46" spans="1:10" x14ac:dyDescent="0.25">
      <c r="A46" s="50">
        <v>43</v>
      </c>
      <c r="B46" s="57" t="s">
        <v>129</v>
      </c>
      <c r="C46" s="61" t="s">
        <v>31</v>
      </c>
      <c r="D46" s="65">
        <v>45603</v>
      </c>
      <c r="E46" s="21">
        <v>8881</v>
      </c>
      <c r="F46" s="18">
        <v>8881</v>
      </c>
      <c r="G46" s="18"/>
      <c r="H46" s="21">
        <f t="shared" si="0"/>
        <v>0</v>
      </c>
    </row>
    <row r="47" spans="1:10" x14ac:dyDescent="0.25">
      <c r="A47" s="50">
        <v>44</v>
      </c>
      <c r="B47" s="57" t="s">
        <v>129</v>
      </c>
      <c r="C47" s="61" t="s">
        <v>31</v>
      </c>
      <c r="D47" s="65">
        <v>45624</v>
      </c>
      <c r="E47" s="21">
        <v>14451</v>
      </c>
      <c r="F47" s="18"/>
      <c r="G47" s="18"/>
      <c r="H47" s="21">
        <f t="shared" si="0"/>
        <v>14451</v>
      </c>
    </row>
    <row r="48" spans="1:10" x14ac:dyDescent="0.25">
      <c r="A48" s="50">
        <v>45</v>
      </c>
      <c r="B48" s="57" t="s">
        <v>37</v>
      </c>
      <c r="C48" s="61" t="s">
        <v>31</v>
      </c>
      <c r="D48" s="65">
        <v>45610</v>
      </c>
      <c r="E48" s="21">
        <v>6669</v>
      </c>
      <c r="F48" s="18"/>
      <c r="G48" s="18"/>
      <c r="H48" s="21">
        <f t="shared" si="0"/>
        <v>6669</v>
      </c>
    </row>
    <row r="49" spans="1:8" x14ac:dyDescent="0.25">
      <c r="A49" s="50">
        <v>46</v>
      </c>
      <c r="B49" s="57" t="s">
        <v>37</v>
      </c>
      <c r="C49" s="61" t="s">
        <v>31</v>
      </c>
      <c r="D49" s="65">
        <v>45610</v>
      </c>
      <c r="E49" s="21">
        <v>3554</v>
      </c>
      <c r="F49" s="18">
        <v>3554</v>
      </c>
      <c r="G49" s="18"/>
      <c r="H49" s="21">
        <f t="shared" si="0"/>
        <v>0</v>
      </c>
    </row>
    <row r="50" spans="1:8" x14ac:dyDescent="0.25">
      <c r="A50" s="50">
        <v>47</v>
      </c>
      <c r="B50" s="57" t="s">
        <v>37</v>
      </c>
      <c r="C50" s="61" t="s">
        <v>31</v>
      </c>
      <c r="D50" s="65">
        <v>45624</v>
      </c>
      <c r="E50" s="21">
        <v>1440</v>
      </c>
      <c r="F50" s="18"/>
      <c r="G50" s="18"/>
      <c r="H50" s="21">
        <f t="shared" si="0"/>
        <v>1440</v>
      </c>
    </row>
    <row r="51" spans="1:8" x14ac:dyDescent="0.25">
      <c r="A51" s="50">
        <v>48</v>
      </c>
      <c r="B51" s="57" t="s">
        <v>163</v>
      </c>
      <c r="C51" s="61" t="s">
        <v>31</v>
      </c>
      <c r="D51" s="65">
        <v>45610</v>
      </c>
      <c r="E51" s="21">
        <v>12260</v>
      </c>
      <c r="F51" s="18">
        <v>12260</v>
      </c>
      <c r="G51" s="18"/>
      <c r="H51" s="21">
        <f t="shared" si="0"/>
        <v>0</v>
      </c>
    </row>
    <row r="52" spans="1:8" x14ac:dyDescent="0.25">
      <c r="A52" s="50"/>
      <c r="B52" s="28"/>
      <c r="C52" s="63"/>
      <c r="D52" s="63" t="s">
        <v>39</v>
      </c>
      <c r="E52" s="101">
        <f>SUM(E4:E51)</f>
        <v>352063.25</v>
      </c>
      <c r="F52" s="30">
        <f>SUM(F4:F51)</f>
        <v>110060</v>
      </c>
      <c r="G52" s="30">
        <v>6553</v>
      </c>
      <c r="H52" s="21"/>
    </row>
    <row r="53" spans="1:8" x14ac:dyDescent="0.25">
      <c r="A53" s="59"/>
      <c r="B53" s="12"/>
      <c r="C53" s="55"/>
      <c r="D53" s="55"/>
      <c r="E53" s="70"/>
      <c r="F53" s="33"/>
      <c r="G53" s="33"/>
      <c r="H53" s="34"/>
    </row>
    <row r="54" spans="1:8" x14ac:dyDescent="0.25">
      <c r="B54" s="4" t="s">
        <v>40</v>
      </c>
      <c r="C54" s="53"/>
      <c r="D54" s="53" t="s">
        <v>41</v>
      </c>
      <c r="E54" s="53"/>
      <c r="F54" s="35" t="s">
        <v>42</v>
      </c>
      <c r="G54" s="35"/>
    </row>
    <row r="55" spans="1:8" x14ac:dyDescent="0.25">
      <c r="B55" s="12" t="s">
        <v>43</v>
      </c>
      <c r="C55" s="53"/>
      <c r="D55" s="55"/>
      <c r="E55" s="53"/>
      <c r="F55" s="35" t="s">
        <v>44</v>
      </c>
      <c r="G55" s="35"/>
    </row>
    <row r="57" spans="1:8" x14ac:dyDescent="0.25">
      <c r="B57" s="52"/>
      <c r="F57" s="8"/>
      <c r="G57" s="8"/>
    </row>
    <row r="58" spans="1:8" x14ac:dyDescent="0.25">
      <c r="A58" s="8"/>
      <c r="B58" s="52"/>
      <c r="F58" s="8"/>
      <c r="G58" s="8"/>
    </row>
  </sheetData>
  <autoFilter ref="A1:H52"/>
  <pageMargins left="0" right="0.70866141732283472" top="0.39370078740157483" bottom="0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9" workbookViewId="0">
      <selection activeCell="F62" sqref="F62:G62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4.710937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45619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178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45594</v>
      </c>
      <c r="E4" s="21">
        <v>3000</v>
      </c>
      <c r="F4" s="18">
        <v>3000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45601</v>
      </c>
      <c r="E5" s="21">
        <v>9589</v>
      </c>
      <c r="F5" s="18"/>
      <c r="G5" s="18"/>
      <c r="H5" s="21">
        <f t="shared" ref="H5:H61" si="0">E5-F5-G5</f>
        <v>9589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45608</v>
      </c>
      <c r="E6" s="21">
        <v>9203.5</v>
      </c>
      <c r="F6" s="18"/>
      <c r="G6" s="18"/>
      <c r="H6" s="21">
        <f t="shared" si="0"/>
        <v>9203.5</v>
      </c>
    </row>
    <row r="7" spans="1:10" ht="14.25" customHeight="1" x14ac:dyDescent="0.25">
      <c r="A7" s="50">
        <v>4</v>
      </c>
      <c r="B7" s="56" t="s">
        <v>11</v>
      </c>
      <c r="C7" s="61" t="s">
        <v>12</v>
      </c>
      <c r="D7" s="65">
        <v>45622</v>
      </c>
      <c r="E7" s="21">
        <v>6073.8</v>
      </c>
      <c r="F7" s="18">
        <v>6073.8</v>
      </c>
      <c r="G7" s="18"/>
      <c r="H7" s="21">
        <f t="shared" si="0"/>
        <v>0</v>
      </c>
    </row>
    <row r="8" spans="1:10" ht="14.25" customHeight="1" x14ac:dyDescent="0.25">
      <c r="A8" s="71"/>
      <c r="B8" s="72" t="s">
        <v>11</v>
      </c>
      <c r="C8" s="73" t="s">
        <v>12</v>
      </c>
      <c r="D8" s="74">
        <v>45629</v>
      </c>
      <c r="E8" s="43">
        <v>5172</v>
      </c>
      <c r="F8" s="44"/>
      <c r="G8" s="44"/>
      <c r="H8" s="43">
        <f t="shared" si="0"/>
        <v>5172</v>
      </c>
    </row>
    <row r="9" spans="1:10" x14ac:dyDescent="0.25">
      <c r="A9" s="50">
        <v>5</v>
      </c>
      <c r="B9" s="56" t="s">
        <v>14</v>
      </c>
      <c r="C9" s="61" t="s">
        <v>12</v>
      </c>
      <c r="D9" s="65">
        <v>45609</v>
      </c>
      <c r="E9" s="21">
        <v>9999.9999999999982</v>
      </c>
      <c r="F9" s="18"/>
      <c r="G9" s="18"/>
      <c r="H9" s="21">
        <f t="shared" si="0"/>
        <v>9999.9999999999982</v>
      </c>
    </row>
    <row r="10" spans="1:10" x14ac:dyDescent="0.25">
      <c r="A10" s="50">
        <v>6</v>
      </c>
      <c r="B10" s="56" t="s">
        <v>14</v>
      </c>
      <c r="C10" s="61" t="s">
        <v>12</v>
      </c>
      <c r="D10" s="65">
        <v>45623</v>
      </c>
      <c r="E10" s="21">
        <v>5040.8999999999996</v>
      </c>
      <c r="F10" s="18">
        <v>5040.8999999999996</v>
      </c>
      <c r="G10" s="18"/>
      <c r="H10" s="21">
        <f t="shared" si="0"/>
        <v>0</v>
      </c>
    </row>
    <row r="11" spans="1:10" x14ac:dyDescent="0.25">
      <c r="A11" s="71"/>
      <c r="B11" s="72" t="s">
        <v>14</v>
      </c>
      <c r="C11" s="73" t="s">
        <v>12</v>
      </c>
      <c r="D11" s="74">
        <v>45629</v>
      </c>
      <c r="E11" s="43">
        <v>4726</v>
      </c>
      <c r="F11" s="44"/>
      <c r="G11" s="44"/>
      <c r="H11" s="43">
        <f t="shared" si="0"/>
        <v>4726</v>
      </c>
    </row>
    <row r="12" spans="1:10" x14ac:dyDescent="0.25">
      <c r="A12" s="50">
        <v>7</v>
      </c>
      <c r="B12" s="56" t="s">
        <v>156</v>
      </c>
      <c r="C12" s="61" t="s">
        <v>12</v>
      </c>
      <c r="D12" s="65">
        <v>45622</v>
      </c>
      <c r="E12" s="21">
        <v>1887</v>
      </c>
      <c r="F12" s="24">
        <v>1887</v>
      </c>
      <c r="G12" s="24"/>
      <c r="H12" s="21">
        <f t="shared" si="0"/>
        <v>0</v>
      </c>
      <c r="I12" s="58"/>
      <c r="J12" s="58"/>
    </row>
    <row r="13" spans="1:10" x14ac:dyDescent="0.25">
      <c r="A13" s="50">
        <v>8</v>
      </c>
      <c r="B13" s="56" t="s">
        <v>15</v>
      </c>
      <c r="C13" s="61" t="s">
        <v>12</v>
      </c>
      <c r="D13" s="65">
        <v>45621</v>
      </c>
      <c r="E13" s="21">
        <v>6044</v>
      </c>
      <c r="F13" s="24">
        <v>6044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15</v>
      </c>
      <c r="C14" s="73" t="s">
        <v>12</v>
      </c>
      <c r="D14" s="74">
        <v>45628</v>
      </c>
      <c r="E14" s="43">
        <v>4353</v>
      </c>
      <c r="F14" s="46"/>
      <c r="G14" s="46"/>
      <c r="H14" s="43">
        <f t="shared" si="0"/>
        <v>4353</v>
      </c>
      <c r="I14" s="58"/>
      <c r="J14" s="58"/>
    </row>
    <row r="15" spans="1:10" x14ac:dyDescent="0.25">
      <c r="A15" s="50">
        <v>9</v>
      </c>
      <c r="B15" s="56" t="s">
        <v>13</v>
      </c>
      <c r="C15" s="61" t="s">
        <v>12</v>
      </c>
      <c r="D15" s="65">
        <v>45621</v>
      </c>
      <c r="E15" s="21">
        <v>3264.5</v>
      </c>
      <c r="F15" s="24">
        <v>3264.5</v>
      </c>
      <c r="G15" s="24"/>
      <c r="H15" s="21">
        <f t="shared" si="0"/>
        <v>0</v>
      </c>
      <c r="I15" s="58"/>
      <c r="J15" s="58"/>
    </row>
    <row r="16" spans="1:10" x14ac:dyDescent="0.25">
      <c r="A16" s="50">
        <v>10</v>
      </c>
      <c r="B16" s="56" t="s">
        <v>13</v>
      </c>
      <c r="C16" s="61" t="s">
        <v>12</v>
      </c>
      <c r="D16" s="65">
        <v>45621</v>
      </c>
      <c r="E16" s="21">
        <v>10660</v>
      </c>
      <c r="F16" s="24">
        <v>10660</v>
      </c>
      <c r="G16" s="24"/>
      <c r="H16" s="21">
        <f t="shared" si="0"/>
        <v>0</v>
      </c>
      <c r="I16" s="58"/>
      <c r="J16" s="58"/>
    </row>
    <row r="17" spans="1:10" x14ac:dyDescent="0.25">
      <c r="A17" s="71"/>
      <c r="B17" s="72" t="s">
        <v>13</v>
      </c>
      <c r="C17" s="73" t="s">
        <v>12</v>
      </c>
      <c r="D17" s="74">
        <v>45628</v>
      </c>
      <c r="E17" s="43">
        <v>1774</v>
      </c>
      <c r="F17" s="46"/>
      <c r="G17" s="46"/>
      <c r="H17" s="43">
        <f t="shared" si="0"/>
        <v>1774</v>
      </c>
      <c r="I17" s="58"/>
      <c r="J17" s="58"/>
    </row>
    <row r="18" spans="1:10" x14ac:dyDescent="0.25">
      <c r="A18" s="71"/>
      <c r="B18" s="72" t="s">
        <v>13</v>
      </c>
      <c r="C18" s="73" t="s">
        <v>12</v>
      </c>
      <c r="D18" s="74">
        <v>45628</v>
      </c>
      <c r="E18" s="43">
        <v>4611</v>
      </c>
      <c r="F18" s="46"/>
      <c r="G18" s="46"/>
      <c r="H18" s="43">
        <f t="shared" si="0"/>
        <v>4611</v>
      </c>
      <c r="I18" s="58"/>
      <c r="J18" s="58"/>
    </row>
    <row r="19" spans="1:10" x14ac:dyDescent="0.25">
      <c r="A19" s="50">
        <v>11</v>
      </c>
      <c r="B19" s="56" t="s">
        <v>26</v>
      </c>
      <c r="C19" s="61" t="s">
        <v>12</v>
      </c>
      <c r="D19" s="65">
        <v>45621</v>
      </c>
      <c r="E19" s="21">
        <v>9549.15</v>
      </c>
      <c r="F19" s="24">
        <v>9549.15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26</v>
      </c>
      <c r="C20" s="73" t="s">
        <v>12</v>
      </c>
      <c r="D20" s="74">
        <v>45628</v>
      </c>
      <c r="E20" s="43">
        <v>4970</v>
      </c>
      <c r="F20" s="46"/>
      <c r="G20" s="46"/>
      <c r="H20" s="43">
        <f t="shared" si="0"/>
        <v>4970</v>
      </c>
      <c r="I20" s="58"/>
      <c r="J20" s="58"/>
    </row>
    <row r="21" spans="1:10" x14ac:dyDescent="0.25">
      <c r="A21" s="50">
        <v>12</v>
      </c>
      <c r="B21" s="56" t="s">
        <v>29</v>
      </c>
      <c r="C21" s="61" t="s">
        <v>12</v>
      </c>
      <c r="D21" s="65">
        <v>45623</v>
      </c>
      <c r="E21" s="21">
        <v>3684</v>
      </c>
      <c r="F21" s="24">
        <v>3684</v>
      </c>
      <c r="G21" s="24"/>
      <c r="H21" s="21">
        <f t="shared" si="0"/>
        <v>0</v>
      </c>
      <c r="I21" s="58"/>
      <c r="J21" s="58"/>
    </row>
    <row r="22" spans="1:10" x14ac:dyDescent="0.25">
      <c r="A22" s="71"/>
      <c r="B22" s="72" t="s">
        <v>29</v>
      </c>
      <c r="C22" s="73" t="s">
        <v>12</v>
      </c>
      <c r="D22" s="74">
        <v>45629</v>
      </c>
      <c r="E22" s="43">
        <v>4589.6000000000004</v>
      </c>
      <c r="F22" s="46"/>
      <c r="G22" s="46"/>
      <c r="H22" s="43">
        <f t="shared" si="0"/>
        <v>4589.6000000000004</v>
      </c>
      <c r="I22" s="58"/>
      <c r="J22" s="58"/>
    </row>
    <row r="23" spans="1:10" x14ac:dyDescent="0.25">
      <c r="A23" s="50">
        <v>13</v>
      </c>
      <c r="B23" s="56" t="s">
        <v>92</v>
      </c>
      <c r="C23" s="61" t="s">
        <v>12</v>
      </c>
      <c r="D23" s="65">
        <v>45622</v>
      </c>
      <c r="E23" s="21">
        <v>4508</v>
      </c>
      <c r="F23" s="24">
        <v>4508</v>
      </c>
      <c r="G23" s="24"/>
      <c r="H23" s="21">
        <f t="shared" si="0"/>
        <v>0</v>
      </c>
      <c r="I23" s="58"/>
      <c r="J23" s="58"/>
    </row>
    <row r="24" spans="1:10" x14ac:dyDescent="0.25">
      <c r="A24" s="50">
        <v>14</v>
      </c>
      <c r="B24" s="56" t="s">
        <v>22</v>
      </c>
      <c r="C24" s="61" t="s">
        <v>12</v>
      </c>
      <c r="D24" s="65">
        <v>45622</v>
      </c>
      <c r="E24" s="21">
        <v>23415</v>
      </c>
      <c r="F24" s="24">
        <v>23415</v>
      </c>
      <c r="G24" s="24"/>
      <c r="H24" s="21">
        <f t="shared" si="0"/>
        <v>0</v>
      </c>
      <c r="I24" s="58"/>
      <c r="J24" s="58"/>
    </row>
    <row r="25" spans="1:10" x14ac:dyDescent="0.25">
      <c r="A25" s="50">
        <v>15</v>
      </c>
      <c r="B25" s="56" t="s">
        <v>56</v>
      </c>
      <c r="C25" s="61" t="s">
        <v>12</v>
      </c>
      <c r="D25" s="65">
        <v>45623</v>
      </c>
      <c r="E25" s="21">
        <v>6080</v>
      </c>
      <c r="F25" s="24">
        <v>6080</v>
      </c>
      <c r="G25" s="24"/>
      <c r="H25" s="21">
        <f t="shared" si="0"/>
        <v>0</v>
      </c>
      <c r="I25" s="58"/>
      <c r="J25" s="58"/>
    </row>
    <row r="26" spans="1:10" x14ac:dyDescent="0.25">
      <c r="A26" s="50">
        <v>16</v>
      </c>
      <c r="B26" s="56" t="s">
        <v>96</v>
      </c>
      <c r="C26" s="61" t="s">
        <v>12</v>
      </c>
      <c r="D26" s="65">
        <v>45623</v>
      </c>
      <c r="E26" s="21">
        <v>3263.4</v>
      </c>
      <c r="F26" s="24">
        <v>3263.4</v>
      </c>
      <c r="G26" s="24"/>
      <c r="H26" s="21">
        <f t="shared" si="0"/>
        <v>0</v>
      </c>
      <c r="I26" s="58"/>
      <c r="J26" s="58"/>
    </row>
    <row r="27" spans="1:10" x14ac:dyDescent="0.25">
      <c r="A27" s="50">
        <v>17</v>
      </c>
      <c r="B27" s="56" t="s">
        <v>18</v>
      </c>
      <c r="C27" s="61" t="s">
        <v>12</v>
      </c>
      <c r="D27" s="65">
        <v>45608</v>
      </c>
      <c r="E27" s="21">
        <v>9094</v>
      </c>
      <c r="F27" s="24"/>
      <c r="G27" s="24">
        <v>9094</v>
      </c>
      <c r="H27" s="21">
        <f t="shared" si="0"/>
        <v>0</v>
      </c>
      <c r="I27" s="58" t="s">
        <v>181</v>
      </c>
      <c r="J27" s="58"/>
    </row>
    <row r="28" spans="1:10" x14ac:dyDescent="0.25">
      <c r="A28" s="50">
        <v>18</v>
      </c>
      <c r="B28" s="56" t="s">
        <v>49</v>
      </c>
      <c r="C28" s="61" t="s">
        <v>12</v>
      </c>
      <c r="D28" s="65">
        <v>45623</v>
      </c>
      <c r="E28" s="21">
        <v>7480</v>
      </c>
      <c r="F28" s="24"/>
      <c r="G28" s="24">
        <v>7480</v>
      </c>
      <c r="H28" s="21">
        <f t="shared" si="0"/>
        <v>0</v>
      </c>
      <c r="I28" s="58" t="s">
        <v>46</v>
      </c>
      <c r="J28" s="58"/>
    </row>
    <row r="29" spans="1:10" x14ac:dyDescent="0.25">
      <c r="A29" s="50">
        <v>19</v>
      </c>
      <c r="B29" s="56" t="s">
        <v>68</v>
      </c>
      <c r="C29" s="61" t="s">
        <v>12</v>
      </c>
      <c r="D29" s="65">
        <v>45621</v>
      </c>
      <c r="E29" s="21">
        <v>10665.4</v>
      </c>
      <c r="F29" s="24">
        <v>10665.4</v>
      </c>
      <c r="G29" s="24"/>
      <c r="H29" s="21">
        <f t="shared" si="0"/>
        <v>0</v>
      </c>
      <c r="I29" s="58"/>
      <c r="J29" s="58"/>
    </row>
    <row r="30" spans="1:10" x14ac:dyDescent="0.25">
      <c r="A30" s="50">
        <v>20</v>
      </c>
      <c r="B30" s="56" t="s">
        <v>81</v>
      </c>
      <c r="C30" s="61" t="s">
        <v>12</v>
      </c>
      <c r="D30" s="65">
        <v>45621</v>
      </c>
      <c r="E30" s="21">
        <v>5530</v>
      </c>
      <c r="F30" s="24"/>
      <c r="G30" s="24">
        <v>5530</v>
      </c>
      <c r="H30" s="21">
        <f t="shared" si="0"/>
        <v>0</v>
      </c>
      <c r="I30" s="58" t="s">
        <v>46</v>
      </c>
      <c r="J30" s="58"/>
    </row>
    <row r="31" spans="1:10" x14ac:dyDescent="0.25">
      <c r="A31" s="50">
        <v>21</v>
      </c>
      <c r="B31" s="56" t="s">
        <v>173</v>
      </c>
      <c r="C31" s="61" t="s">
        <v>12</v>
      </c>
      <c r="D31" s="65">
        <v>45622</v>
      </c>
      <c r="E31" s="21">
        <v>17280</v>
      </c>
      <c r="F31" s="24">
        <v>13000</v>
      </c>
      <c r="G31" s="24"/>
      <c r="H31" s="21">
        <f t="shared" si="0"/>
        <v>4280</v>
      </c>
      <c r="I31" s="58"/>
      <c r="J31" s="58"/>
    </row>
    <row r="32" spans="1:10" x14ac:dyDescent="0.25">
      <c r="A32" s="50">
        <v>22</v>
      </c>
      <c r="B32" s="56" t="s">
        <v>174</v>
      </c>
      <c r="C32" s="61" t="s">
        <v>12</v>
      </c>
      <c r="D32" s="65">
        <v>45622</v>
      </c>
      <c r="E32" s="21">
        <v>4378</v>
      </c>
      <c r="F32" s="24">
        <v>4378</v>
      </c>
      <c r="G32" s="24"/>
      <c r="H32" s="21">
        <f t="shared" si="0"/>
        <v>0</v>
      </c>
      <c r="I32" s="58"/>
      <c r="J32" s="58"/>
    </row>
    <row r="33" spans="1:10" x14ac:dyDescent="0.25">
      <c r="A33" s="50">
        <v>23</v>
      </c>
      <c r="B33" s="56" t="s">
        <v>20</v>
      </c>
      <c r="C33" s="61" t="s">
        <v>12</v>
      </c>
      <c r="D33" s="65">
        <v>45622</v>
      </c>
      <c r="E33" s="21">
        <v>10343.6</v>
      </c>
      <c r="F33" s="24">
        <v>10343.6</v>
      </c>
      <c r="G33" s="24"/>
      <c r="H33" s="21">
        <f t="shared" si="0"/>
        <v>0</v>
      </c>
      <c r="I33" s="58"/>
      <c r="J33" s="58"/>
    </row>
    <row r="34" spans="1:10" x14ac:dyDescent="0.25">
      <c r="A34" s="50">
        <v>24</v>
      </c>
      <c r="B34" s="56" t="s">
        <v>105</v>
      </c>
      <c r="C34" s="61" t="s">
        <v>12</v>
      </c>
      <c r="D34" s="65">
        <v>45623</v>
      </c>
      <c r="E34" s="21">
        <v>8691</v>
      </c>
      <c r="F34" s="24">
        <v>8691</v>
      </c>
      <c r="G34" s="24"/>
      <c r="H34" s="21">
        <f t="shared" si="0"/>
        <v>0</v>
      </c>
      <c r="I34" s="58"/>
      <c r="J34" s="58"/>
    </row>
    <row r="35" spans="1:10" x14ac:dyDescent="0.25">
      <c r="A35" s="71"/>
      <c r="B35" s="72" t="s">
        <v>131</v>
      </c>
      <c r="C35" s="73" t="s">
        <v>12</v>
      </c>
      <c r="D35" s="74">
        <v>45627</v>
      </c>
      <c r="E35" s="43">
        <v>3765</v>
      </c>
      <c r="F35" s="46"/>
      <c r="G35" s="46"/>
      <c r="H35" s="43">
        <f t="shared" si="0"/>
        <v>3765</v>
      </c>
      <c r="I35" s="58"/>
      <c r="J35" s="58"/>
    </row>
    <row r="36" spans="1:10" x14ac:dyDescent="0.25">
      <c r="A36" s="71"/>
      <c r="B36" s="72" t="s">
        <v>134</v>
      </c>
      <c r="C36" s="73" t="s">
        <v>12</v>
      </c>
      <c r="D36" s="74">
        <v>45630</v>
      </c>
      <c r="E36" s="43">
        <v>32890</v>
      </c>
      <c r="F36" s="46"/>
      <c r="G36" s="46"/>
      <c r="H36" s="43">
        <f t="shared" si="0"/>
        <v>32890</v>
      </c>
      <c r="I36" s="58"/>
      <c r="J36" s="58"/>
    </row>
    <row r="37" spans="1:10" x14ac:dyDescent="0.25">
      <c r="A37" s="71"/>
      <c r="B37" s="72" t="s">
        <v>57</v>
      </c>
      <c r="C37" s="73" t="s">
        <v>12</v>
      </c>
      <c r="D37" s="74">
        <v>45628</v>
      </c>
      <c r="E37" s="43">
        <v>21510</v>
      </c>
      <c r="F37" s="46"/>
      <c r="G37" s="46"/>
      <c r="H37" s="43">
        <f t="shared" si="0"/>
        <v>21510</v>
      </c>
      <c r="I37" s="58"/>
      <c r="J37" s="58"/>
    </row>
    <row r="38" spans="1:10" x14ac:dyDescent="0.25">
      <c r="A38" s="71"/>
      <c r="B38" s="72" t="s">
        <v>135</v>
      </c>
      <c r="C38" s="73" t="s">
        <v>12</v>
      </c>
      <c r="D38" s="74">
        <v>45628</v>
      </c>
      <c r="E38" s="43">
        <v>8003.6</v>
      </c>
      <c r="F38" s="46"/>
      <c r="G38" s="46"/>
      <c r="H38" s="43">
        <f t="shared" si="0"/>
        <v>8003.6</v>
      </c>
      <c r="I38" s="58"/>
      <c r="J38" s="58"/>
    </row>
    <row r="39" spans="1:10" x14ac:dyDescent="0.25">
      <c r="A39" s="71"/>
      <c r="B39" s="72" t="s">
        <v>180</v>
      </c>
      <c r="C39" s="73" t="s">
        <v>12</v>
      </c>
      <c r="D39" s="74">
        <v>45635</v>
      </c>
      <c r="E39" s="43">
        <v>2206</v>
      </c>
      <c r="F39" s="46"/>
      <c r="G39" s="46"/>
      <c r="H39" s="43">
        <f t="shared" si="0"/>
        <v>2206</v>
      </c>
      <c r="I39" s="58"/>
      <c r="J39" s="58"/>
    </row>
    <row r="40" spans="1:10" x14ac:dyDescent="0.25">
      <c r="A40" s="71"/>
      <c r="B40" s="72" t="s">
        <v>180</v>
      </c>
      <c r="C40" s="73" t="s">
        <v>12</v>
      </c>
      <c r="D40" s="74">
        <v>45642</v>
      </c>
      <c r="E40" s="43">
        <v>1442</v>
      </c>
      <c r="F40" s="46"/>
      <c r="G40" s="46"/>
      <c r="H40" s="43">
        <f t="shared" si="0"/>
        <v>1442</v>
      </c>
      <c r="I40" s="58"/>
      <c r="J40" s="58"/>
    </row>
    <row r="41" spans="1:10" x14ac:dyDescent="0.25">
      <c r="A41" s="71"/>
      <c r="B41" s="72" t="s">
        <v>180</v>
      </c>
      <c r="C41" s="73" t="s">
        <v>12</v>
      </c>
      <c r="D41" s="74">
        <v>45663</v>
      </c>
      <c r="E41" s="43">
        <v>1352</v>
      </c>
      <c r="F41" s="46"/>
      <c r="G41" s="46"/>
      <c r="H41" s="43">
        <f t="shared" si="0"/>
        <v>1352</v>
      </c>
      <c r="I41" s="58"/>
      <c r="J41" s="58"/>
    </row>
    <row r="42" spans="1:10" x14ac:dyDescent="0.25">
      <c r="A42" s="71"/>
      <c r="B42" s="72" t="s">
        <v>180</v>
      </c>
      <c r="C42" s="73" t="s">
        <v>12</v>
      </c>
      <c r="D42" s="74">
        <v>45677</v>
      </c>
      <c r="E42" s="43">
        <v>717</v>
      </c>
      <c r="F42" s="46"/>
      <c r="G42" s="46"/>
      <c r="H42" s="43">
        <f t="shared" si="0"/>
        <v>717</v>
      </c>
      <c r="I42" s="58"/>
      <c r="J42" s="58"/>
    </row>
    <row r="43" spans="1:10" x14ac:dyDescent="0.25">
      <c r="A43" s="50">
        <v>25</v>
      </c>
      <c r="B43" s="56" t="s">
        <v>33</v>
      </c>
      <c r="C43" s="61" t="s">
        <v>31</v>
      </c>
      <c r="D43" s="65">
        <v>45603</v>
      </c>
      <c r="E43" s="21">
        <v>4520</v>
      </c>
      <c r="F43" s="18">
        <v>4520</v>
      </c>
      <c r="G43" s="18"/>
      <c r="H43" s="21">
        <f t="shared" si="0"/>
        <v>0</v>
      </c>
    </row>
    <row r="44" spans="1:10" x14ac:dyDescent="0.25">
      <c r="A44" s="71"/>
      <c r="B44" s="72" t="s">
        <v>33</v>
      </c>
      <c r="C44" s="73" t="s">
        <v>31</v>
      </c>
      <c r="D44" s="74">
        <v>45631</v>
      </c>
      <c r="E44" s="43">
        <v>10363</v>
      </c>
      <c r="F44" s="44"/>
      <c r="G44" s="44"/>
      <c r="H44" s="43">
        <f t="shared" si="0"/>
        <v>10363</v>
      </c>
    </row>
    <row r="45" spans="1:10" x14ac:dyDescent="0.25">
      <c r="A45" s="50">
        <v>26</v>
      </c>
      <c r="B45" s="57" t="s">
        <v>53</v>
      </c>
      <c r="C45" s="61" t="s">
        <v>31</v>
      </c>
      <c r="D45" s="65">
        <v>45624</v>
      </c>
      <c r="E45" s="21">
        <v>9115.2000000000007</v>
      </c>
      <c r="F45" s="18">
        <v>9115.2000000000007</v>
      </c>
      <c r="G45" s="18"/>
      <c r="H45" s="21">
        <f t="shared" si="0"/>
        <v>0</v>
      </c>
    </row>
    <row r="46" spans="1:10" x14ac:dyDescent="0.25">
      <c r="A46" s="71"/>
      <c r="B46" s="76" t="s">
        <v>53</v>
      </c>
      <c r="C46" s="73" t="s">
        <v>31</v>
      </c>
      <c r="D46" s="74">
        <v>45631</v>
      </c>
      <c r="E46" s="43">
        <v>17982</v>
      </c>
      <c r="F46" s="44"/>
      <c r="G46" s="44"/>
      <c r="H46" s="43">
        <f t="shared" si="0"/>
        <v>17982</v>
      </c>
    </row>
    <row r="47" spans="1:10" x14ac:dyDescent="0.25">
      <c r="A47" s="50">
        <v>27</v>
      </c>
      <c r="B47" s="57" t="s">
        <v>32</v>
      </c>
      <c r="C47" s="61" t="s">
        <v>31</v>
      </c>
      <c r="D47" s="65">
        <v>45624</v>
      </c>
      <c r="E47" s="21">
        <v>2392</v>
      </c>
      <c r="F47" s="18">
        <v>502</v>
      </c>
      <c r="G47" s="18"/>
      <c r="H47" s="21">
        <f t="shared" si="0"/>
        <v>1890</v>
      </c>
    </row>
    <row r="48" spans="1:10" x14ac:dyDescent="0.25">
      <c r="A48" s="71"/>
      <c r="B48" s="76" t="s">
        <v>32</v>
      </c>
      <c r="C48" s="73" t="s">
        <v>31</v>
      </c>
      <c r="D48" s="74">
        <v>45628</v>
      </c>
      <c r="E48" s="43">
        <v>2131</v>
      </c>
      <c r="F48" s="44"/>
      <c r="G48" s="44"/>
      <c r="H48" s="43">
        <f t="shared" si="0"/>
        <v>2131</v>
      </c>
    </row>
    <row r="49" spans="1:8" x14ac:dyDescent="0.25">
      <c r="A49" s="50">
        <v>28</v>
      </c>
      <c r="B49" s="57" t="s">
        <v>164</v>
      </c>
      <c r="C49" s="61" t="s">
        <v>31</v>
      </c>
      <c r="D49" s="65">
        <v>45610</v>
      </c>
      <c r="E49" s="21">
        <v>2550</v>
      </c>
      <c r="F49" s="18">
        <v>2550</v>
      </c>
      <c r="G49" s="18"/>
      <c r="H49" s="21">
        <f t="shared" si="0"/>
        <v>0</v>
      </c>
    </row>
    <row r="50" spans="1:8" x14ac:dyDescent="0.25">
      <c r="A50" s="50">
        <v>29</v>
      </c>
      <c r="B50" s="57" t="s">
        <v>164</v>
      </c>
      <c r="C50" s="61" t="s">
        <v>31</v>
      </c>
      <c r="D50" s="65">
        <v>45624</v>
      </c>
      <c r="E50" s="21">
        <v>2190.8000000000002</v>
      </c>
      <c r="F50" s="18"/>
      <c r="G50" s="18"/>
      <c r="H50" s="21">
        <f t="shared" si="0"/>
        <v>2190.8000000000002</v>
      </c>
    </row>
    <row r="51" spans="1:8" x14ac:dyDescent="0.25">
      <c r="A51" s="50">
        <v>30</v>
      </c>
      <c r="B51" s="57" t="s">
        <v>70</v>
      </c>
      <c r="C51" s="61" t="s">
        <v>31</v>
      </c>
      <c r="D51" s="65">
        <v>45625</v>
      </c>
      <c r="E51" s="21">
        <v>3598</v>
      </c>
      <c r="F51" s="18">
        <v>3598</v>
      </c>
      <c r="G51" s="18"/>
      <c r="H51" s="21">
        <f t="shared" si="0"/>
        <v>0</v>
      </c>
    </row>
    <row r="52" spans="1:8" x14ac:dyDescent="0.25">
      <c r="A52" s="71"/>
      <c r="B52" s="76" t="s">
        <v>70</v>
      </c>
      <c r="C52" s="73" t="s">
        <v>31</v>
      </c>
      <c r="D52" s="74">
        <v>45631</v>
      </c>
      <c r="E52" s="43">
        <v>7271</v>
      </c>
      <c r="F52" s="44"/>
      <c r="G52" s="44"/>
      <c r="H52" s="43">
        <f t="shared" si="0"/>
        <v>7271</v>
      </c>
    </row>
    <row r="53" spans="1:8" x14ac:dyDescent="0.25">
      <c r="A53" s="50">
        <v>31</v>
      </c>
      <c r="B53" s="57" t="s">
        <v>129</v>
      </c>
      <c r="C53" s="61" t="s">
        <v>31</v>
      </c>
      <c r="D53" s="65">
        <v>45624</v>
      </c>
      <c r="E53" s="21">
        <v>14451</v>
      </c>
      <c r="F53" s="18">
        <v>10000</v>
      </c>
      <c r="G53" s="18"/>
      <c r="H53" s="21">
        <f t="shared" si="0"/>
        <v>4451</v>
      </c>
    </row>
    <row r="54" spans="1:8" x14ac:dyDescent="0.25">
      <c r="A54" s="71"/>
      <c r="B54" s="76" t="s">
        <v>129</v>
      </c>
      <c r="C54" s="73" t="s">
        <v>31</v>
      </c>
      <c r="D54" s="74">
        <v>45631</v>
      </c>
      <c r="E54" s="43">
        <v>3036</v>
      </c>
      <c r="F54" s="44"/>
      <c r="G54" s="44"/>
      <c r="H54" s="43">
        <f t="shared" si="0"/>
        <v>3036</v>
      </c>
    </row>
    <row r="55" spans="1:8" x14ac:dyDescent="0.25">
      <c r="A55" s="50">
        <v>32</v>
      </c>
      <c r="B55" s="57" t="s">
        <v>37</v>
      </c>
      <c r="C55" s="61" t="s">
        <v>31</v>
      </c>
      <c r="D55" s="65">
        <v>45610</v>
      </c>
      <c r="E55" s="21">
        <v>6669</v>
      </c>
      <c r="F55" s="18">
        <v>6669</v>
      </c>
      <c r="G55" s="18"/>
      <c r="H55" s="21">
        <f t="shared" si="0"/>
        <v>0</v>
      </c>
    </row>
    <row r="56" spans="1:8" x14ac:dyDescent="0.25">
      <c r="A56" s="50">
        <v>33</v>
      </c>
      <c r="B56" s="57" t="s">
        <v>37</v>
      </c>
      <c r="C56" s="61" t="s">
        <v>31</v>
      </c>
      <c r="D56" s="65">
        <v>45624</v>
      </c>
      <c r="E56" s="21">
        <v>1440</v>
      </c>
      <c r="F56" s="18"/>
      <c r="G56" s="18"/>
      <c r="H56" s="21">
        <f t="shared" si="0"/>
        <v>1440</v>
      </c>
    </row>
    <row r="57" spans="1:8" x14ac:dyDescent="0.25">
      <c r="A57" s="71"/>
      <c r="B57" s="76" t="s">
        <v>37</v>
      </c>
      <c r="C57" s="73" t="s">
        <v>31</v>
      </c>
      <c r="D57" s="74">
        <v>45631</v>
      </c>
      <c r="E57" s="48">
        <v>8659.5</v>
      </c>
      <c r="F57" s="44"/>
      <c r="G57" s="44"/>
      <c r="H57" s="43">
        <f t="shared" si="0"/>
        <v>8659.5</v>
      </c>
    </row>
    <row r="58" spans="1:8" x14ac:dyDescent="0.25">
      <c r="A58" s="71"/>
      <c r="B58" s="76" t="s">
        <v>50</v>
      </c>
      <c r="C58" s="73" t="s">
        <v>31</v>
      </c>
      <c r="D58" s="74">
        <v>45632</v>
      </c>
      <c r="E58" s="48">
        <v>2218</v>
      </c>
      <c r="F58" s="44"/>
      <c r="G58" s="44"/>
      <c r="H58" s="43">
        <f t="shared" si="0"/>
        <v>2218</v>
      </c>
    </row>
    <row r="59" spans="1:8" x14ac:dyDescent="0.25">
      <c r="A59" s="71"/>
      <c r="B59" s="76" t="s">
        <v>77</v>
      </c>
      <c r="C59" s="73" t="s">
        <v>31</v>
      </c>
      <c r="D59" s="74">
        <v>45632</v>
      </c>
      <c r="E59" s="48">
        <v>47585.3</v>
      </c>
      <c r="F59" s="44"/>
      <c r="G59" s="44"/>
      <c r="H59" s="43">
        <f t="shared" si="0"/>
        <v>47585.3</v>
      </c>
    </row>
    <row r="60" spans="1:8" x14ac:dyDescent="0.25">
      <c r="A60" s="71"/>
      <c r="B60" s="76" t="s">
        <v>179</v>
      </c>
      <c r="C60" s="73" t="s">
        <v>31</v>
      </c>
      <c r="D60" s="74">
        <v>45631</v>
      </c>
      <c r="E60" s="48">
        <v>6303.5</v>
      </c>
      <c r="F60" s="44"/>
      <c r="G60" s="44"/>
      <c r="H60" s="43">
        <f t="shared" si="0"/>
        <v>6303.5</v>
      </c>
    </row>
    <row r="61" spans="1:8" x14ac:dyDescent="0.25">
      <c r="A61" s="71"/>
      <c r="B61" s="76" t="s">
        <v>62</v>
      </c>
      <c r="C61" s="73" t="s">
        <v>31</v>
      </c>
      <c r="D61" s="74">
        <v>45631</v>
      </c>
      <c r="E61" s="48">
        <v>29325</v>
      </c>
      <c r="F61" s="44"/>
      <c r="G61" s="44"/>
      <c r="H61" s="43">
        <f t="shared" si="0"/>
        <v>29325</v>
      </c>
    </row>
    <row r="62" spans="1:8" x14ac:dyDescent="0.25">
      <c r="A62" s="50"/>
      <c r="B62" s="28"/>
      <c r="C62" s="63"/>
      <c r="D62" s="63" t="s">
        <v>39</v>
      </c>
      <c r="E62" s="101">
        <f>SUM(E4:E61)</f>
        <v>472605.74999999994</v>
      </c>
      <c r="F62" s="30">
        <f>SUM(F4:F61)</f>
        <v>170501.95</v>
      </c>
      <c r="G62" s="30">
        <f>SUM(G4:G61)</f>
        <v>22104</v>
      </c>
      <c r="H62" s="21">
        <f>SUM(H4:H61)</f>
        <v>279999.8</v>
      </c>
    </row>
    <row r="63" spans="1:8" x14ac:dyDescent="0.25">
      <c r="A63" s="59"/>
      <c r="B63" s="12"/>
      <c r="C63" s="55"/>
      <c r="D63" s="55"/>
      <c r="E63" s="70"/>
      <c r="F63" s="33"/>
      <c r="G63" s="33"/>
      <c r="H63" s="34"/>
    </row>
    <row r="64" spans="1:8" x14ac:dyDescent="0.25">
      <c r="B64" s="4" t="s">
        <v>40</v>
      </c>
      <c r="C64" s="53"/>
      <c r="D64" s="53" t="s">
        <v>41</v>
      </c>
      <c r="E64" s="53"/>
      <c r="F64" s="35" t="s">
        <v>42</v>
      </c>
      <c r="G64" s="35"/>
    </row>
    <row r="65" spans="1:7" x14ac:dyDescent="0.25">
      <c r="B65" s="12" t="s">
        <v>43</v>
      </c>
      <c r="C65" s="53"/>
      <c r="D65" s="55"/>
      <c r="E65" s="53"/>
      <c r="F65" s="35" t="s">
        <v>44</v>
      </c>
      <c r="G65" s="35"/>
    </row>
    <row r="67" spans="1:7" x14ac:dyDescent="0.25">
      <c r="B67" s="52"/>
      <c r="F67" s="8"/>
      <c r="G67" s="8"/>
    </row>
    <row r="68" spans="1:7" x14ac:dyDescent="0.25">
      <c r="A68" s="8"/>
      <c r="B68" s="52"/>
      <c r="F68" s="8"/>
      <c r="G68" s="8"/>
    </row>
  </sheetData>
  <autoFilter ref="A1:H62"/>
  <pageMargins left="0" right="0" top="0.74803149606299213" bottom="0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40" workbookViewId="0">
      <selection activeCell="F64" sqref="F64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6" width="20.7109375" style="38" bestFit="1" customWidth="1"/>
    <col min="7" max="7" width="12.4257812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45626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182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45601</v>
      </c>
      <c r="E4" s="21">
        <v>9589</v>
      </c>
      <c r="F4" s="18">
        <v>1000</v>
      </c>
      <c r="G4" s="18"/>
      <c r="H4" s="21">
        <f>E4-F4-G4</f>
        <v>8589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45608</v>
      </c>
      <c r="E5" s="21">
        <v>9203.5</v>
      </c>
      <c r="F5" s="18"/>
      <c r="G5" s="18"/>
      <c r="H5" s="21">
        <f t="shared" ref="H5:H50" si="0">E5-F5-G5</f>
        <v>9203.5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45629</v>
      </c>
      <c r="E6" s="21">
        <v>5172</v>
      </c>
      <c r="F6" s="18">
        <v>5172</v>
      </c>
      <c r="G6" s="18"/>
      <c r="H6" s="21">
        <f t="shared" si="0"/>
        <v>0</v>
      </c>
    </row>
    <row r="7" spans="1:10" x14ac:dyDescent="0.25">
      <c r="A7" s="71"/>
      <c r="B7" s="72" t="s">
        <v>11</v>
      </c>
      <c r="C7" s="73" t="s">
        <v>12</v>
      </c>
      <c r="D7" s="74">
        <v>45636</v>
      </c>
      <c r="E7" s="43">
        <v>20175</v>
      </c>
      <c r="F7" s="44"/>
      <c r="G7" s="44"/>
      <c r="H7" s="43">
        <f t="shared" si="0"/>
        <v>20175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45609</v>
      </c>
      <c r="E8" s="21">
        <v>9999.9999999999982</v>
      </c>
      <c r="F8" s="18"/>
      <c r="G8" s="18"/>
      <c r="H8" s="21">
        <f t="shared" si="0"/>
        <v>9999.9999999999982</v>
      </c>
    </row>
    <row r="9" spans="1:10" x14ac:dyDescent="0.25">
      <c r="A9" s="50">
        <v>5</v>
      </c>
      <c r="B9" s="56" t="s">
        <v>14</v>
      </c>
      <c r="C9" s="61" t="s">
        <v>12</v>
      </c>
      <c r="D9" s="65">
        <v>45629</v>
      </c>
      <c r="E9" s="21">
        <v>4726</v>
      </c>
      <c r="F9" s="18">
        <v>4726</v>
      </c>
      <c r="G9" s="18"/>
      <c r="H9" s="21">
        <f t="shared" si="0"/>
        <v>0</v>
      </c>
    </row>
    <row r="10" spans="1:10" x14ac:dyDescent="0.25">
      <c r="A10" s="71"/>
      <c r="B10" s="72" t="s">
        <v>14</v>
      </c>
      <c r="C10" s="73" t="s">
        <v>12</v>
      </c>
      <c r="D10" s="74">
        <v>45637</v>
      </c>
      <c r="E10" s="43">
        <v>8887.9</v>
      </c>
      <c r="F10" s="44"/>
      <c r="G10" s="44"/>
      <c r="H10" s="43">
        <f t="shared" si="0"/>
        <v>8887.9</v>
      </c>
    </row>
    <row r="11" spans="1:10" x14ac:dyDescent="0.25">
      <c r="A11" s="50">
        <v>6</v>
      </c>
      <c r="B11" s="56" t="s">
        <v>15</v>
      </c>
      <c r="C11" s="61" t="s">
        <v>12</v>
      </c>
      <c r="D11" s="65">
        <v>45628</v>
      </c>
      <c r="E11" s="21">
        <v>4353</v>
      </c>
      <c r="F11" s="24">
        <v>4353</v>
      </c>
      <c r="G11" s="24"/>
      <c r="H11" s="21">
        <f t="shared" si="0"/>
        <v>0</v>
      </c>
      <c r="I11" s="58"/>
      <c r="J11" s="58"/>
    </row>
    <row r="12" spans="1:10" x14ac:dyDescent="0.25">
      <c r="A12" s="71"/>
      <c r="B12" s="72" t="s">
        <v>15</v>
      </c>
      <c r="C12" s="73" t="s">
        <v>12</v>
      </c>
      <c r="D12" s="74">
        <v>45635</v>
      </c>
      <c r="E12" s="43">
        <v>12826.9</v>
      </c>
      <c r="F12" s="46"/>
      <c r="G12" s="46"/>
      <c r="H12" s="43">
        <f t="shared" si="0"/>
        <v>12826.9</v>
      </c>
      <c r="I12" s="58"/>
      <c r="J12" s="58"/>
    </row>
    <row r="13" spans="1:10" x14ac:dyDescent="0.25">
      <c r="A13" s="50">
        <v>7</v>
      </c>
      <c r="B13" s="56" t="s">
        <v>13</v>
      </c>
      <c r="C13" s="61" t="s">
        <v>12</v>
      </c>
      <c r="D13" s="65">
        <v>45628</v>
      </c>
      <c r="E13" s="21">
        <v>1774</v>
      </c>
      <c r="F13" s="24">
        <v>1774</v>
      </c>
      <c r="G13" s="24"/>
      <c r="H13" s="21">
        <f t="shared" si="0"/>
        <v>0</v>
      </c>
      <c r="I13" s="58"/>
      <c r="J13" s="58"/>
    </row>
    <row r="14" spans="1:10" x14ac:dyDescent="0.25">
      <c r="A14" s="50">
        <v>8</v>
      </c>
      <c r="B14" s="56" t="s">
        <v>13</v>
      </c>
      <c r="C14" s="61" t="s">
        <v>12</v>
      </c>
      <c r="D14" s="65">
        <v>45628</v>
      </c>
      <c r="E14" s="21">
        <v>4611</v>
      </c>
      <c r="F14" s="24">
        <v>4611</v>
      </c>
      <c r="G14" s="24"/>
      <c r="H14" s="21">
        <f t="shared" si="0"/>
        <v>0</v>
      </c>
      <c r="I14" s="58"/>
      <c r="J14" s="58"/>
    </row>
    <row r="15" spans="1:10" x14ac:dyDescent="0.25">
      <c r="A15" s="50">
        <v>9</v>
      </c>
      <c r="B15" s="56" t="s">
        <v>26</v>
      </c>
      <c r="C15" s="61" t="s">
        <v>12</v>
      </c>
      <c r="D15" s="65">
        <v>45628</v>
      </c>
      <c r="E15" s="21">
        <v>4970</v>
      </c>
      <c r="F15" s="24">
        <v>4970</v>
      </c>
      <c r="G15" s="24"/>
      <c r="H15" s="21">
        <f t="shared" si="0"/>
        <v>0</v>
      </c>
      <c r="I15" s="58"/>
      <c r="J15" s="58"/>
    </row>
    <row r="16" spans="1:10" x14ac:dyDescent="0.25">
      <c r="A16" s="71"/>
      <c r="B16" s="72" t="s">
        <v>26</v>
      </c>
      <c r="C16" s="73" t="s">
        <v>12</v>
      </c>
      <c r="D16" s="74">
        <v>45635</v>
      </c>
      <c r="E16" s="43">
        <v>8000</v>
      </c>
      <c r="F16" s="46"/>
      <c r="G16" s="46"/>
      <c r="H16" s="43">
        <f t="shared" si="0"/>
        <v>8000</v>
      </c>
      <c r="I16" s="58"/>
      <c r="J16" s="58"/>
    </row>
    <row r="17" spans="1:10" x14ac:dyDescent="0.25">
      <c r="A17" s="50">
        <v>10</v>
      </c>
      <c r="B17" s="56" t="s">
        <v>29</v>
      </c>
      <c r="C17" s="61" t="s">
        <v>12</v>
      </c>
      <c r="D17" s="65">
        <v>45629</v>
      </c>
      <c r="E17" s="21">
        <v>4589.6000000000004</v>
      </c>
      <c r="F17" s="24">
        <v>4589.6000000000004</v>
      </c>
      <c r="G17" s="24"/>
      <c r="H17" s="21">
        <f t="shared" si="0"/>
        <v>0</v>
      </c>
      <c r="I17" s="58"/>
      <c r="J17" s="58"/>
    </row>
    <row r="18" spans="1:10" x14ac:dyDescent="0.25">
      <c r="A18" s="71"/>
      <c r="B18" s="72" t="s">
        <v>29</v>
      </c>
      <c r="C18" s="73" t="s">
        <v>12</v>
      </c>
      <c r="D18" s="74">
        <v>45637</v>
      </c>
      <c r="E18" s="43">
        <v>4049</v>
      </c>
      <c r="F18" s="46"/>
      <c r="G18" s="46"/>
      <c r="H18" s="43">
        <f t="shared" si="0"/>
        <v>4049</v>
      </c>
      <c r="I18" s="58"/>
      <c r="J18" s="58"/>
    </row>
    <row r="19" spans="1:10" x14ac:dyDescent="0.25">
      <c r="A19" s="50">
        <v>11</v>
      </c>
      <c r="B19" s="56" t="s">
        <v>173</v>
      </c>
      <c r="C19" s="61" t="s">
        <v>12</v>
      </c>
      <c r="D19" s="65">
        <v>45622</v>
      </c>
      <c r="E19" s="21">
        <v>4280</v>
      </c>
      <c r="F19" s="24">
        <v>4280</v>
      </c>
      <c r="G19" s="24"/>
      <c r="H19" s="21">
        <f t="shared" si="0"/>
        <v>0</v>
      </c>
      <c r="I19" s="58"/>
      <c r="J19" s="58"/>
    </row>
    <row r="20" spans="1:10" x14ac:dyDescent="0.25">
      <c r="A20" s="50">
        <v>12</v>
      </c>
      <c r="B20" s="56" t="s">
        <v>131</v>
      </c>
      <c r="C20" s="61" t="s">
        <v>12</v>
      </c>
      <c r="D20" s="65">
        <v>45627</v>
      </c>
      <c r="E20" s="21">
        <v>3765</v>
      </c>
      <c r="F20" s="24">
        <v>3765</v>
      </c>
      <c r="G20" s="24"/>
      <c r="H20" s="21">
        <f t="shared" si="0"/>
        <v>0</v>
      </c>
      <c r="I20" s="58"/>
      <c r="J20" s="58"/>
    </row>
    <row r="21" spans="1:10" x14ac:dyDescent="0.25">
      <c r="A21" s="50">
        <v>13</v>
      </c>
      <c r="B21" s="56" t="s">
        <v>134</v>
      </c>
      <c r="C21" s="61" t="s">
        <v>12</v>
      </c>
      <c r="D21" s="65">
        <v>45630</v>
      </c>
      <c r="E21" s="21">
        <v>32890</v>
      </c>
      <c r="F21" s="24">
        <v>32890</v>
      </c>
      <c r="G21" s="24"/>
      <c r="H21" s="21">
        <f t="shared" si="0"/>
        <v>0</v>
      </c>
      <c r="I21" s="58"/>
      <c r="J21" s="58"/>
    </row>
    <row r="22" spans="1:10" x14ac:dyDescent="0.25">
      <c r="A22" s="50">
        <v>14</v>
      </c>
      <c r="B22" s="56" t="s">
        <v>57</v>
      </c>
      <c r="C22" s="61" t="s">
        <v>12</v>
      </c>
      <c r="D22" s="65">
        <v>45628</v>
      </c>
      <c r="E22" s="21">
        <v>21510</v>
      </c>
      <c r="F22" s="24">
        <v>11510</v>
      </c>
      <c r="G22" s="24"/>
      <c r="H22" s="21">
        <f t="shared" si="0"/>
        <v>10000</v>
      </c>
      <c r="I22" s="58"/>
      <c r="J22" s="58"/>
    </row>
    <row r="23" spans="1:10" x14ac:dyDescent="0.25">
      <c r="A23" s="71"/>
      <c r="B23" s="72" t="s">
        <v>57</v>
      </c>
      <c r="C23" s="73" t="s">
        <v>12</v>
      </c>
      <c r="D23" s="74">
        <v>45635</v>
      </c>
      <c r="E23" s="43">
        <v>11298</v>
      </c>
      <c r="F23" s="46"/>
      <c r="G23" s="46"/>
      <c r="H23" s="43">
        <f t="shared" si="0"/>
        <v>11298</v>
      </c>
      <c r="I23" s="58"/>
      <c r="J23" s="58"/>
    </row>
    <row r="24" spans="1:10" x14ac:dyDescent="0.25">
      <c r="A24" s="50">
        <v>15</v>
      </c>
      <c r="B24" s="56" t="s">
        <v>135</v>
      </c>
      <c r="C24" s="61" t="s">
        <v>12</v>
      </c>
      <c r="D24" s="65">
        <v>45628</v>
      </c>
      <c r="E24" s="21">
        <v>8003.6</v>
      </c>
      <c r="F24" s="24">
        <v>8003.6</v>
      </c>
      <c r="G24" s="24"/>
      <c r="H24" s="21">
        <f t="shared" si="0"/>
        <v>0</v>
      </c>
      <c r="I24" s="58"/>
      <c r="J24" s="58"/>
    </row>
    <row r="25" spans="1:10" x14ac:dyDescent="0.25">
      <c r="A25" s="50">
        <v>16</v>
      </c>
      <c r="B25" s="56" t="s">
        <v>180</v>
      </c>
      <c r="C25" s="61" t="s">
        <v>12</v>
      </c>
      <c r="D25" s="65">
        <v>45635</v>
      </c>
      <c r="E25" s="21">
        <v>2206</v>
      </c>
      <c r="F25" s="24">
        <v>2206</v>
      </c>
      <c r="G25" s="24"/>
      <c r="H25" s="21">
        <f t="shared" si="0"/>
        <v>0</v>
      </c>
      <c r="I25" s="58"/>
      <c r="J25" s="58"/>
    </row>
    <row r="26" spans="1:10" x14ac:dyDescent="0.25">
      <c r="A26" s="50">
        <v>17</v>
      </c>
      <c r="B26" s="56" t="s">
        <v>180</v>
      </c>
      <c r="C26" s="61" t="s">
        <v>12</v>
      </c>
      <c r="D26" s="65">
        <v>45642</v>
      </c>
      <c r="E26" s="21">
        <v>1442</v>
      </c>
      <c r="F26" s="24">
        <v>1442</v>
      </c>
      <c r="G26" s="24"/>
      <c r="H26" s="21">
        <f t="shared" si="0"/>
        <v>0</v>
      </c>
      <c r="I26" s="58"/>
      <c r="J26" s="58"/>
    </row>
    <row r="27" spans="1:10" x14ac:dyDescent="0.25">
      <c r="A27" s="50">
        <v>18</v>
      </c>
      <c r="B27" s="56" t="s">
        <v>180</v>
      </c>
      <c r="C27" s="61" t="s">
        <v>12</v>
      </c>
      <c r="D27" s="65">
        <v>45663</v>
      </c>
      <c r="E27" s="21">
        <v>1352</v>
      </c>
      <c r="F27" s="24">
        <v>1352</v>
      </c>
      <c r="G27" s="24"/>
      <c r="H27" s="21">
        <f t="shared" si="0"/>
        <v>0</v>
      </c>
      <c r="I27" s="58"/>
      <c r="J27" s="58"/>
    </row>
    <row r="28" spans="1:10" x14ac:dyDescent="0.25">
      <c r="A28" s="50">
        <v>19</v>
      </c>
      <c r="B28" s="56" t="s">
        <v>180</v>
      </c>
      <c r="C28" s="61" t="s">
        <v>12</v>
      </c>
      <c r="D28" s="65">
        <v>45677</v>
      </c>
      <c r="E28" s="21">
        <v>717</v>
      </c>
      <c r="F28" s="24">
        <v>717</v>
      </c>
      <c r="G28" s="24"/>
      <c r="H28" s="21">
        <f t="shared" si="0"/>
        <v>0</v>
      </c>
      <c r="I28" s="58"/>
      <c r="J28" s="58"/>
    </row>
    <row r="29" spans="1:10" x14ac:dyDescent="0.25">
      <c r="A29" s="71"/>
      <c r="B29" s="72" t="s">
        <v>183</v>
      </c>
      <c r="C29" s="73" t="s">
        <v>12</v>
      </c>
      <c r="D29" s="74">
        <v>45637</v>
      </c>
      <c r="E29" s="43">
        <v>46987</v>
      </c>
      <c r="F29" s="46"/>
      <c r="G29" s="46"/>
      <c r="H29" s="43">
        <f t="shared" si="0"/>
        <v>46987</v>
      </c>
      <c r="I29" s="58"/>
      <c r="J29" s="58"/>
    </row>
    <row r="30" spans="1:10" x14ac:dyDescent="0.25">
      <c r="A30" s="71"/>
      <c r="B30" s="72" t="s">
        <v>22</v>
      </c>
      <c r="C30" s="73" t="s">
        <v>12</v>
      </c>
      <c r="D30" s="74">
        <v>45636</v>
      </c>
      <c r="E30" s="43">
        <v>43116</v>
      </c>
      <c r="F30" s="46"/>
      <c r="G30" s="46"/>
      <c r="H30" s="43">
        <f t="shared" si="0"/>
        <v>43116</v>
      </c>
      <c r="I30" s="58"/>
      <c r="J30" s="58"/>
    </row>
    <row r="31" spans="1:10" x14ac:dyDescent="0.25">
      <c r="A31" s="71"/>
      <c r="B31" s="72" t="s">
        <v>160</v>
      </c>
      <c r="C31" s="73" t="s">
        <v>12</v>
      </c>
      <c r="D31" s="74">
        <v>45635</v>
      </c>
      <c r="E31" s="43">
        <v>6520</v>
      </c>
      <c r="F31" s="46"/>
      <c r="G31" s="46"/>
      <c r="H31" s="43">
        <f t="shared" si="0"/>
        <v>6520</v>
      </c>
      <c r="I31" s="58"/>
      <c r="J31" s="58"/>
    </row>
    <row r="32" spans="1:10" x14ac:dyDescent="0.25">
      <c r="A32" s="71"/>
      <c r="B32" s="72" t="s">
        <v>184</v>
      </c>
      <c r="C32" s="73" t="s">
        <v>12</v>
      </c>
      <c r="D32" s="74">
        <v>45635</v>
      </c>
      <c r="E32" s="43">
        <v>9893.2000000000007</v>
      </c>
      <c r="F32" s="46"/>
      <c r="G32" s="46"/>
      <c r="H32" s="43">
        <f t="shared" si="0"/>
        <v>9893.2000000000007</v>
      </c>
      <c r="I32" s="58"/>
      <c r="J32" s="58"/>
    </row>
    <row r="33" spans="1:8" x14ac:dyDescent="0.25">
      <c r="A33" s="50">
        <v>20</v>
      </c>
      <c r="B33" s="56" t="s">
        <v>33</v>
      </c>
      <c r="C33" s="61" t="s">
        <v>31</v>
      </c>
      <c r="D33" s="65">
        <v>45631</v>
      </c>
      <c r="E33" s="21">
        <v>10363</v>
      </c>
      <c r="F33" s="18"/>
      <c r="G33" s="18"/>
      <c r="H33" s="21">
        <f t="shared" si="0"/>
        <v>10363</v>
      </c>
    </row>
    <row r="34" spans="1:8" x14ac:dyDescent="0.25">
      <c r="A34" s="71"/>
      <c r="B34" s="72" t="s">
        <v>33</v>
      </c>
      <c r="C34" s="73" t="s">
        <v>31</v>
      </c>
      <c r="D34" s="74">
        <v>45638</v>
      </c>
      <c r="E34" s="43">
        <v>8514</v>
      </c>
      <c r="F34" s="44"/>
      <c r="G34" s="44"/>
      <c r="H34" s="43">
        <f t="shared" si="0"/>
        <v>8514</v>
      </c>
    </row>
    <row r="35" spans="1:8" x14ac:dyDescent="0.25">
      <c r="A35" s="50">
        <v>21</v>
      </c>
      <c r="B35" s="57" t="s">
        <v>53</v>
      </c>
      <c r="C35" s="61" t="s">
        <v>31</v>
      </c>
      <c r="D35" s="65">
        <v>45631</v>
      </c>
      <c r="E35" s="21">
        <v>17982</v>
      </c>
      <c r="F35" s="18">
        <v>8982</v>
      </c>
      <c r="G35" s="18"/>
      <c r="H35" s="21">
        <f t="shared" si="0"/>
        <v>9000</v>
      </c>
    </row>
    <row r="36" spans="1:8" x14ac:dyDescent="0.25">
      <c r="A36" s="71"/>
      <c r="B36" s="76" t="s">
        <v>53</v>
      </c>
      <c r="C36" s="73" t="s">
        <v>31</v>
      </c>
      <c r="D36" s="74">
        <v>45638</v>
      </c>
      <c r="E36" s="43">
        <v>8834</v>
      </c>
      <c r="F36" s="44"/>
      <c r="G36" s="44"/>
      <c r="H36" s="43">
        <f t="shared" si="0"/>
        <v>8834</v>
      </c>
    </row>
    <row r="37" spans="1:8" x14ac:dyDescent="0.25">
      <c r="A37" s="50">
        <v>22</v>
      </c>
      <c r="B37" s="57" t="s">
        <v>32</v>
      </c>
      <c r="C37" s="61" t="s">
        <v>31</v>
      </c>
      <c r="D37" s="65">
        <v>45624</v>
      </c>
      <c r="E37" s="21">
        <v>1890</v>
      </c>
      <c r="F37" s="18">
        <v>1000</v>
      </c>
      <c r="G37" s="18"/>
      <c r="H37" s="21">
        <f t="shared" si="0"/>
        <v>890</v>
      </c>
    </row>
    <row r="38" spans="1:8" x14ac:dyDescent="0.25">
      <c r="A38" s="50">
        <v>23</v>
      </c>
      <c r="B38" s="57" t="s">
        <v>32</v>
      </c>
      <c r="C38" s="61" t="s">
        <v>31</v>
      </c>
      <c r="D38" s="65">
        <v>45628</v>
      </c>
      <c r="E38" s="21">
        <v>2131</v>
      </c>
      <c r="F38" s="18"/>
      <c r="G38" s="18"/>
      <c r="H38" s="21">
        <f t="shared" si="0"/>
        <v>2131</v>
      </c>
    </row>
    <row r="39" spans="1:8" x14ac:dyDescent="0.25">
      <c r="A39" s="71"/>
      <c r="B39" s="76" t="s">
        <v>32</v>
      </c>
      <c r="C39" s="73" t="s">
        <v>31</v>
      </c>
      <c r="D39" s="74">
        <v>45638</v>
      </c>
      <c r="E39" s="43">
        <v>2787</v>
      </c>
      <c r="F39" s="44"/>
      <c r="G39" s="44"/>
      <c r="H39" s="43">
        <f t="shared" si="0"/>
        <v>2787</v>
      </c>
    </row>
    <row r="40" spans="1:8" x14ac:dyDescent="0.25">
      <c r="A40" s="50">
        <v>24</v>
      </c>
      <c r="B40" s="57" t="s">
        <v>164</v>
      </c>
      <c r="C40" s="61" t="s">
        <v>31</v>
      </c>
      <c r="D40" s="65">
        <v>45624</v>
      </c>
      <c r="E40" s="21">
        <v>2190.8000000000002</v>
      </c>
      <c r="F40" s="18"/>
      <c r="G40" s="18"/>
      <c r="H40" s="21">
        <f t="shared" si="0"/>
        <v>2190.8000000000002</v>
      </c>
    </row>
    <row r="41" spans="1:8" x14ac:dyDescent="0.25">
      <c r="A41" s="50">
        <v>25</v>
      </c>
      <c r="B41" s="57" t="s">
        <v>70</v>
      </c>
      <c r="C41" s="61" t="s">
        <v>31</v>
      </c>
      <c r="D41" s="65">
        <v>45631</v>
      </c>
      <c r="E41" s="21">
        <v>7271</v>
      </c>
      <c r="F41" s="18">
        <v>7271</v>
      </c>
      <c r="G41" s="18"/>
      <c r="H41" s="21">
        <f t="shared" si="0"/>
        <v>0</v>
      </c>
    </row>
    <row r="42" spans="1:8" x14ac:dyDescent="0.25">
      <c r="A42" s="71"/>
      <c r="B42" s="76" t="s">
        <v>70</v>
      </c>
      <c r="C42" s="73" t="s">
        <v>31</v>
      </c>
      <c r="D42" s="74">
        <v>45638</v>
      </c>
      <c r="E42" s="43">
        <v>7939.2</v>
      </c>
      <c r="F42" s="44"/>
      <c r="G42" s="44"/>
      <c r="H42" s="43">
        <f t="shared" si="0"/>
        <v>7939.2</v>
      </c>
    </row>
    <row r="43" spans="1:8" x14ac:dyDescent="0.25">
      <c r="A43" s="50">
        <v>26</v>
      </c>
      <c r="B43" s="57" t="s">
        <v>129</v>
      </c>
      <c r="C43" s="61" t="s">
        <v>31</v>
      </c>
      <c r="D43" s="65">
        <v>45624</v>
      </c>
      <c r="E43" s="21">
        <v>4451</v>
      </c>
      <c r="F43" s="18">
        <v>4451</v>
      </c>
      <c r="G43" s="18"/>
      <c r="H43" s="21">
        <f t="shared" si="0"/>
        <v>0</v>
      </c>
    </row>
    <row r="44" spans="1:8" x14ac:dyDescent="0.25">
      <c r="A44" s="50">
        <v>27</v>
      </c>
      <c r="B44" s="57" t="s">
        <v>129</v>
      </c>
      <c r="C44" s="61" t="s">
        <v>31</v>
      </c>
      <c r="D44" s="65">
        <v>45631</v>
      </c>
      <c r="E44" s="21">
        <v>3036</v>
      </c>
      <c r="F44" s="18"/>
      <c r="G44" s="18"/>
      <c r="H44" s="21">
        <f t="shared" si="0"/>
        <v>3036</v>
      </c>
    </row>
    <row r="45" spans="1:8" x14ac:dyDescent="0.25">
      <c r="A45" s="50">
        <v>28</v>
      </c>
      <c r="B45" s="57" t="s">
        <v>37</v>
      </c>
      <c r="C45" s="61" t="s">
        <v>31</v>
      </c>
      <c r="D45" s="65">
        <v>45624</v>
      </c>
      <c r="E45" s="21">
        <v>1440</v>
      </c>
      <c r="F45" s="18"/>
      <c r="G45" s="18"/>
      <c r="H45" s="21">
        <f t="shared" si="0"/>
        <v>1440</v>
      </c>
    </row>
    <row r="46" spans="1:8" x14ac:dyDescent="0.25">
      <c r="A46" s="50">
        <v>29</v>
      </c>
      <c r="B46" s="57" t="s">
        <v>37</v>
      </c>
      <c r="C46" s="61" t="s">
        <v>31</v>
      </c>
      <c r="D46" s="65">
        <v>45631</v>
      </c>
      <c r="E46" s="21">
        <v>8659.5</v>
      </c>
      <c r="F46" s="18">
        <v>8659.5</v>
      </c>
      <c r="G46" s="18"/>
      <c r="H46" s="21">
        <f t="shared" si="0"/>
        <v>0</v>
      </c>
    </row>
    <row r="47" spans="1:8" x14ac:dyDescent="0.25">
      <c r="A47" s="50">
        <v>30</v>
      </c>
      <c r="B47" s="57" t="s">
        <v>50</v>
      </c>
      <c r="C47" s="61" t="s">
        <v>31</v>
      </c>
      <c r="D47" s="65">
        <v>45632</v>
      </c>
      <c r="E47" s="21">
        <v>2218</v>
      </c>
      <c r="F47" s="18">
        <v>2218</v>
      </c>
      <c r="G47" s="18"/>
      <c r="H47" s="21">
        <f t="shared" si="0"/>
        <v>0</v>
      </c>
    </row>
    <row r="48" spans="1:8" x14ac:dyDescent="0.25">
      <c r="A48" s="50">
        <v>31</v>
      </c>
      <c r="B48" s="57" t="s">
        <v>77</v>
      </c>
      <c r="C48" s="61" t="s">
        <v>31</v>
      </c>
      <c r="D48" s="65">
        <v>45632</v>
      </c>
      <c r="E48" s="21">
        <v>47585.3</v>
      </c>
      <c r="F48" s="18">
        <v>28585.3</v>
      </c>
      <c r="G48" s="18"/>
      <c r="H48" s="21">
        <f t="shared" si="0"/>
        <v>19000.000000000004</v>
      </c>
    </row>
    <row r="49" spans="1:8" x14ac:dyDescent="0.25">
      <c r="A49" s="50">
        <v>32</v>
      </c>
      <c r="B49" s="57" t="s">
        <v>179</v>
      </c>
      <c r="C49" s="61" t="s">
        <v>31</v>
      </c>
      <c r="D49" s="65">
        <v>45631</v>
      </c>
      <c r="E49" s="21">
        <v>6303.5</v>
      </c>
      <c r="F49" s="18">
        <v>6303.5</v>
      </c>
      <c r="G49" s="18"/>
      <c r="H49" s="21">
        <f t="shared" si="0"/>
        <v>0</v>
      </c>
    </row>
    <row r="50" spans="1:8" x14ac:dyDescent="0.25">
      <c r="A50" s="50">
        <v>33</v>
      </c>
      <c r="B50" s="57" t="s">
        <v>62</v>
      </c>
      <c r="C50" s="61" t="s">
        <v>31</v>
      </c>
      <c r="D50" s="65">
        <v>45631</v>
      </c>
      <c r="E50" s="21">
        <v>29325</v>
      </c>
      <c r="F50" s="18">
        <v>15000</v>
      </c>
      <c r="G50" s="18"/>
      <c r="H50" s="21">
        <f t="shared" si="0"/>
        <v>14325</v>
      </c>
    </row>
    <row r="51" spans="1:8" x14ac:dyDescent="0.25">
      <c r="A51" s="50"/>
      <c r="B51" s="28"/>
      <c r="C51" s="63"/>
      <c r="D51" s="63" t="s">
        <v>39</v>
      </c>
      <c r="E51" s="101">
        <f>SUM(E4:E50)</f>
        <v>479827</v>
      </c>
      <c r="F51" s="30">
        <f>SUM(F4:F50)</f>
        <v>179831.5</v>
      </c>
      <c r="G51" s="30"/>
      <c r="H51" s="21">
        <f>SUM(H4:H50)</f>
        <v>299995.5</v>
      </c>
    </row>
    <row r="52" spans="1:8" x14ac:dyDescent="0.25">
      <c r="A52" s="59"/>
      <c r="B52" s="12"/>
      <c r="C52" s="55"/>
      <c r="D52" s="55"/>
      <c r="E52" s="70"/>
      <c r="F52" s="33"/>
      <c r="G52" s="33"/>
      <c r="H52" s="34"/>
    </row>
    <row r="53" spans="1:8" x14ac:dyDescent="0.25">
      <c r="B53" s="4" t="s">
        <v>40</v>
      </c>
      <c r="C53" s="53"/>
      <c r="D53" s="53" t="s">
        <v>41</v>
      </c>
      <c r="E53" s="53"/>
      <c r="F53" s="35" t="s">
        <v>42</v>
      </c>
      <c r="G53" s="35"/>
    </row>
    <row r="54" spans="1:8" x14ac:dyDescent="0.25">
      <c r="B54" s="12" t="s">
        <v>43</v>
      </c>
      <c r="C54" s="53"/>
      <c r="D54" s="55"/>
      <c r="E54" s="53"/>
      <c r="F54" s="35" t="s">
        <v>44</v>
      </c>
      <c r="G54" s="35"/>
    </row>
    <row r="56" spans="1:8" x14ac:dyDescent="0.25">
      <c r="B56" s="52"/>
      <c r="F56" s="8"/>
      <c r="G56" s="8"/>
    </row>
    <row r="57" spans="1:8" x14ac:dyDescent="0.25">
      <c r="A57" s="8"/>
      <c r="B57" s="52"/>
      <c r="F57" s="8"/>
      <c r="G57" s="8"/>
    </row>
  </sheetData>
  <autoFilter ref="A1:H51"/>
  <pageMargins left="0" right="0" top="0.74803149606299213" bottom="0.74803149606299213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0" workbookViewId="0">
      <selection activeCell="F49" sqref="F49:G49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3" style="64" customWidth="1"/>
    <col min="5" max="5" width="14.42578125" style="64" customWidth="1"/>
    <col min="6" max="7" width="14.5703125" style="38" customWidth="1"/>
    <col min="8" max="8" width="14.425781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45633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185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45601</v>
      </c>
      <c r="E4" s="21">
        <v>8589</v>
      </c>
      <c r="F4" s="18">
        <v>8589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45608</v>
      </c>
      <c r="E5" s="21">
        <v>9203.5</v>
      </c>
      <c r="F5" s="18"/>
      <c r="G5" s="18"/>
      <c r="H5" s="21">
        <f t="shared" ref="H5:H48" si="0">E5-F5-G5</f>
        <v>9203.5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45636</v>
      </c>
      <c r="E6" s="21">
        <v>20175</v>
      </c>
      <c r="F6" s="18"/>
      <c r="G6" s="18"/>
      <c r="H6" s="21">
        <f t="shared" si="0"/>
        <v>20175</v>
      </c>
    </row>
    <row r="7" spans="1:10" x14ac:dyDescent="0.25">
      <c r="A7" s="50">
        <v>4</v>
      </c>
      <c r="B7" s="56" t="s">
        <v>14</v>
      </c>
      <c r="C7" s="61" t="s">
        <v>12</v>
      </c>
      <c r="D7" s="65">
        <v>45609</v>
      </c>
      <c r="E7" s="21">
        <v>9999.9999999999982</v>
      </c>
      <c r="F7" s="18">
        <v>5000</v>
      </c>
      <c r="G7" s="18"/>
      <c r="H7" s="21">
        <f t="shared" si="0"/>
        <v>4999.9999999999982</v>
      </c>
    </row>
    <row r="8" spans="1:10" x14ac:dyDescent="0.25">
      <c r="A8" s="50">
        <v>5</v>
      </c>
      <c r="B8" s="56" t="s">
        <v>14</v>
      </c>
      <c r="C8" s="61" t="s">
        <v>12</v>
      </c>
      <c r="D8" s="65">
        <v>45637</v>
      </c>
      <c r="E8" s="21">
        <v>8887.9</v>
      </c>
      <c r="F8" s="18"/>
      <c r="G8" s="18"/>
      <c r="H8" s="21">
        <f t="shared" si="0"/>
        <v>8887.9</v>
      </c>
    </row>
    <row r="9" spans="1:10" x14ac:dyDescent="0.25">
      <c r="A9" s="50">
        <v>6</v>
      </c>
      <c r="B9" s="56" t="s">
        <v>15</v>
      </c>
      <c r="C9" s="61" t="s">
        <v>12</v>
      </c>
      <c r="D9" s="65">
        <v>45635</v>
      </c>
      <c r="E9" s="21">
        <v>12826.9</v>
      </c>
      <c r="F9" s="24">
        <v>8250</v>
      </c>
      <c r="G9" s="24"/>
      <c r="H9" s="21">
        <f t="shared" si="0"/>
        <v>4576.8999999999996</v>
      </c>
      <c r="I9" s="58"/>
      <c r="J9" s="58"/>
    </row>
    <row r="10" spans="1:10" x14ac:dyDescent="0.25">
      <c r="A10" s="50">
        <v>7</v>
      </c>
      <c r="B10" s="56" t="s">
        <v>26</v>
      </c>
      <c r="C10" s="61" t="s">
        <v>12</v>
      </c>
      <c r="D10" s="65">
        <v>45635</v>
      </c>
      <c r="E10" s="21">
        <v>8000</v>
      </c>
      <c r="F10" s="24">
        <v>1000</v>
      </c>
      <c r="G10" s="24"/>
      <c r="H10" s="21">
        <f t="shared" si="0"/>
        <v>7000</v>
      </c>
      <c r="I10" s="58"/>
      <c r="J10" s="58"/>
    </row>
    <row r="11" spans="1:10" x14ac:dyDescent="0.25">
      <c r="A11" s="71"/>
      <c r="B11" s="72" t="s">
        <v>26</v>
      </c>
      <c r="C11" s="73" t="s">
        <v>12</v>
      </c>
      <c r="D11" s="79">
        <v>45642</v>
      </c>
      <c r="E11" s="43">
        <v>1854</v>
      </c>
      <c r="F11" s="46"/>
      <c r="G11" s="46"/>
      <c r="H11" s="43">
        <f t="shared" si="0"/>
        <v>1854</v>
      </c>
      <c r="I11" s="58"/>
      <c r="J11" s="58"/>
    </row>
    <row r="12" spans="1:10" x14ac:dyDescent="0.25">
      <c r="A12" s="50">
        <v>8</v>
      </c>
      <c r="B12" s="56" t="s">
        <v>29</v>
      </c>
      <c r="C12" s="61" t="s">
        <v>12</v>
      </c>
      <c r="D12" s="65">
        <v>45637</v>
      </c>
      <c r="E12" s="21">
        <v>4049</v>
      </c>
      <c r="F12" s="24">
        <v>4049</v>
      </c>
      <c r="G12" s="24"/>
      <c r="H12" s="21">
        <f t="shared" si="0"/>
        <v>0</v>
      </c>
      <c r="I12" s="58"/>
      <c r="J12" s="58"/>
    </row>
    <row r="13" spans="1:10" x14ac:dyDescent="0.25">
      <c r="A13" s="50">
        <v>9</v>
      </c>
      <c r="B13" s="56" t="s">
        <v>57</v>
      </c>
      <c r="C13" s="61" t="s">
        <v>12</v>
      </c>
      <c r="D13" s="65">
        <v>45628</v>
      </c>
      <c r="E13" s="21">
        <v>10000</v>
      </c>
      <c r="F13" s="24">
        <v>10000</v>
      </c>
      <c r="G13" s="24"/>
      <c r="H13" s="21">
        <f t="shared" si="0"/>
        <v>0</v>
      </c>
      <c r="I13" s="58"/>
      <c r="J13" s="58"/>
    </row>
    <row r="14" spans="1:10" x14ac:dyDescent="0.25">
      <c r="A14" s="50">
        <v>10</v>
      </c>
      <c r="B14" s="56" t="s">
        <v>57</v>
      </c>
      <c r="C14" s="61" t="s">
        <v>12</v>
      </c>
      <c r="D14" s="65">
        <v>45635</v>
      </c>
      <c r="E14" s="21">
        <v>11298</v>
      </c>
      <c r="F14" s="24"/>
      <c r="G14" s="24"/>
      <c r="H14" s="21">
        <f t="shared" si="0"/>
        <v>11298</v>
      </c>
      <c r="I14" s="58"/>
      <c r="J14" s="58"/>
    </row>
    <row r="15" spans="1:10" x14ac:dyDescent="0.25">
      <c r="A15" s="50">
        <v>11</v>
      </c>
      <c r="B15" s="56" t="s">
        <v>183</v>
      </c>
      <c r="C15" s="61" t="s">
        <v>12</v>
      </c>
      <c r="D15" s="65">
        <v>45637</v>
      </c>
      <c r="E15" s="21">
        <v>46987</v>
      </c>
      <c r="F15" s="24">
        <v>15000</v>
      </c>
      <c r="G15" s="24">
        <v>31987</v>
      </c>
      <c r="H15" s="21">
        <f t="shared" si="0"/>
        <v>0</v>
      </c>
      <c r="I15" s="58" t="s">
        <v>46</v>
      </c>
      <c r="J15" s="58"/>
    </row>
    <row r="16" spans="1:10" x14ac:dyDescent="0.25">
      <c r="A16" s="50">
        <v>12</v>
      </c>
      <c r="B16" s="56" t="s">
        <v>22</v>
      </c>
      <c r="C16" s="61" t="s">
        <v>12</v>
      </c>
      <c r="D16" s="65">
        <v>45636</v>
      </c>
      <c r="E16" s="21">
        <v>43116</v>
      </c>
      <c r="F16" s="24">
        <v>30000</v>
      </c>
      <c r="G16" s="24"/>
      <c r="H16" s="21">
        <f t="shared" si="0"/>
        <v>13116</v>
      </c>
      <c r="I16" s="58"/>
      <c r="J16" s="58"/>
    </row>
    <row r="17" spans="1:10" ht="14.25" customHeight="1" x14ac:dyDescent="0.25">
      <c r="A17" s="50">
        <v>13</v>
      </c>
      <c r="B17" s="56" t="s">
        <v>160</v>
      </c>
      <c r="C17" s="61" t="s">
        <v>12</v>
      </c>
      <c r="D17" s="65">
        <v>45635</v>
      </c>
      <c r="E17" s="21">
        <v>6520</v>
      </c>
      <c r="F17" s="24"/>
      <c r="G17" s="24">
        <v>6520</v>
      </c>
      <c r="H17" s="21">
        <f t="shared" si="0"/>
        <v>0</v>
      </c>
      <c r="I17" s="58" t="s">
        <v>46</v>
      </c>
      <c r="J17" s="58"/>
    </row>
    <row r="18" spans="1:10" ht="14.25" customHeight="1" x14ac:dyDescent="0.25">
      <c r="A18" s="71"/>
      <c r="B18" s="72" t="s">
        <v>160</v>
      </c>
      <c r="C18" s="73" t="s">
        <v>12</v>
      </c>
      <c r="D18" s="79">
        <v>45642</v>
      </c>
      <c r="E18" s="43">
        <v>2046</v>
      </c>
      <c r="F18" s="46"/>
      <c r="G18" s="46"/>
      <c r="H18" s="43">
        <f t="shared" si="0"/>
        <v>2046</v>
      </c>
      <c r="I18" s="58"/>
      <c r="J18" s="58"/>
    </row>
    <row r="19" spans="1:10" x14ac:dyDescent="0.25">
      <c r="A19" s="50">
        <v>14</v>
      </c>
      <c r="B19" s="56" t="s">
        <v>184</v>
      </c>
      <c r="C19" s="61" t="s">
        <v>12</v>
      </c>
      <c r="D19" s="65">
        <v>45635</v>
      </c>
      <c r="E19" s="21">
        <v>9893.2000000000007</v>
      </c>
      <c r="F19" s="24">
        <v>9893.2000000000007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135</v>
      </c>
      <c r="C20" s="73" t="s">
        <v>12</v>
      </c>
      <c r="D20" s="79">
        <v>45642</v>
      </c>
      <c r="E20" s="43">
        <v>3492</v>
      </c>
      <c r="F20" s="46"/>
      <c r="G20" s="46"/>
      <c r="H20" s="43">
        <f t="shared" si="0"/>
        <v>3492</v>
      </c>
      <c r="I20" s="58"/>
      <c r="J20" s="58"/>
    </row>
    <row r="21" spans="1:10" x14ac:dyDescent="0.25">
      <c r="A21" s="71"/>
      <c r="B21" s="72" t="s">
        <v>186</v>
      </c>
      <c r="C21" s="73" t="s">
        <v>12</v>
      </c>
      <c r="D21" s="79">
        <v>45642</v>
      </c>
      <c r="E21" s="43">
        <v>9086</v>
      </c>
      <c r="F21" s="46"/>
      <c r="G21" s="46"/>
      <c r="H21" s="43">
        <f t="shared" si="0"/>
        <v>9086</v>
      </c>
      <c r="I21" s="58"/>
      <c r="J21" s="58"/>
    </row>
    <row r="22" spans="1:10" x14ac:dyDescent="0.25">
      <c r="A22" s="71"/>
      <c r="B22" s="72" t="s">
        <v>187</v>
      </c>
      <c r="C22" s="73" t="s">
        <v>12</v>
      </c>
      <c r="D22" s="79">
        <v>45643</v>
      </c>
      <c r="E22" s="43">
        <v>10450</v>
      </c>
      <c r="F22" s="46"/>
      <c r="G22" s="46"/>
      <c r="H22" s="43">
        <f t="shared" si="0"/>
        <v>10450</v>
      </c>
      <c r="I22" s="58"/>
      <c r="J22" s="58"/>
    </row>
    <row r="23" spans="1:10" x14ac:dyDescent="0.25">
      <c r="A23" s="71"/>
      <c r="B23" s="72" t="s">
        <v>20</v>
      </c>
      <c r="C23" s="73" t="s">
        <v>12</v>
      </c>
      <c r="D23" s="79">
        <v>45643</v>
      </c>
      <c r="E23" s="43">
        <v>10384.5</v>
      </c>
      <c r="F23" s="46"/>
      <c r="G23" s="46"/>
      <c r="H23" s="43">
        <f t="shared" si="0"/>
        <v>10384.5</v>
      </c>
      <c r="I23" s="58"/>
      <c r="J23" s="58"/>
    </row>
    <row r="24" spans="1:10" x14ac:dyDescent="0.25">
      <c r="A24" s="71"/>
      <c r="B24" s="72" t="s">
        <v>17</v>
      </c>
      <c r="C24" s="73" t="s">
        <v>12</v>
      </c>
      <c r="D24" s="79">
        <v>45644</v>
      </c>
      <c r="E24" s="43">
        <v>7262</v>
      </c>
      <c r="F24" s="46"/>
      <c r="G24" s="46"/>
      <c r="H24" s="43">
        <f t="shared" si="0"/>
        <v>7262</v>
      </c>
      <c r="I24" s="58"/>
      <c r="J24" s="58"/>
    </row>
    <row r="25" spans="1:10" x14ac:dyDescent="0.25">
      <c r="A25" s="71"/>
      <c r="B25" s="72" t="s">
        <v>49</v>
      </c>
      <c r="C25" s="73" t="s">
        <v>12</v>
      </c>
      <c r="D25" s="79">
        <v>45644</v>
      </c>
      <c r="E25" s="43">
        <v>17737</v>
      </c>
      <c r="F25" s="46"/>
      <c r="G25" s="46"/>
      <c r="H25" s="43">
        <f t="shared" si="0"/>
        <v>17737</v>
      </c>
      <c r="I25" s="58"/>
      <c r="J25" s="58"/>
    </row>
    <row r="26" spans="1:10" x14ac:dyDescent="0.25">
      <c r="A26" s="71"/>
      <c r="B26" s="72" t="s">
        <v>188</v>
      </c>
      <c r="C26" s="73" t="s">
        <v>12</v>
      </c>
      <c r="D26" s="79">
        <v>45644</v>
      </c>
      <c r="E26" s="43">
        <v>4250</v>
      </c>
      <c r="F26" s="46"/>
      <c r="G26" s="46"/>
      <c r="H26" s="43">
        <f t="shared" si="0"/>
        <v>4250</v>
      </c>
      <c r="I26" s="58"/>
      <c r="J26" s="58"/>
    </row>
    <row r="27" spans="1:10" x14ac:dyDescent="0.25">
      <c r="A27" s="71"/>
      <c r="B27" s="72" t="s">
        <v>56</v>
      </c>
      <c r="C27" s="73" t="s">
        <v>12</v>
      </c>
      <c r="D27" s="79">
        <v>45644</v>
      </c>
      <c r="E27" s="43">
        <v>3780</v>
      </c>
      <c r="F27" s="46"/>
      <c r="G27" s="46"/>
      <c r="H27" s="43">
        <f t="shared" si="0"/>
        <v>3780</v>
      </c>
      <c r="I27" s="58"/>
      <c r="J27" s="58"/>
    </row>
    <row r="28" spans="1:10" x14ac:dyDescent="0.25">
      <c r="A28" s="71"/>
      <c r="B28" s="72" t="s">
        <v>123</v>
      </c>
      <c r="C28" s="73" t="s">
        <v>12</v>
      </c>
      <c r="D28" s="79">
        <v>45644</v>
      </c>
      <c r="E28" s="43">
        <v>8798</v>
      </c>
      <c r="F28" s="46"/>
      <c r="G28" s="46"/>
      <c r="H28" s="43">
        <f t="shared" si="0"/>
        <v>8798</v>
      </c>
      <c r="I28" s="58"/>
      <c r="J28" s="58"/>
    </row>
    <row r="29" spans="1:10" x14ac:dyDescent="0.25">
      <c r="A29" s="71"/>
      <c r="B29" s="72" t="s">
        <v>189</v>
      </c>
      <c r="C29" s="73" t="s">
        <v>12</v>
      </c>
      <c r="D29" s="79">
        <v>45644</v>
      </c>
      <c r="E29" s="43">
        <v>40271</v>
      </c>
      <c r="F29" s="46"/>
      <c r="G29" s="46"/>
      <c r="H29" s="43">
        <f t="shared" si="0"/>
        <v>40271</v>
      </c>
      <c r="I29" s="58"/>
      <c r="J29" s="58"/>
    </row>
    <row r="30" spans="1:10" x14ac:dyDescent="0.25">
      <c r="A30" s="71"/>
      <c r="B30" s="72" t="s">
        <v>19</v>
      </c>
      <c r="C30" s="73" t="s">
        <v>12</v>
      </c>
      <c r="D30" s="79">
        <v>45645</v>
      </c>
      <c r="E30" s="43">
        <v>4800</v>
      </c>
      <c r="F30" s="46"/>
      <c r="G30" s="46"/>
      <c r="H30" s="43">
        <f t="shared" si="0"/>
        <v>4800</v>
      </c>
      <c r="I30" s="58"/>
      <c r="J30" s="58"/>
    </row>
    <row r="31" spans="1:10" x14ac:dyDescent="0.25">
      <c r="A31" s="50">
        <v>15</v>
      </c>
      <c r="B31" s="56" t="s">
        <v>33</v>
      </c>
      <c r="C31" s="61" t="s">
        <v>31</v>
      </c>
      <c r="D31" s="65">
        <v>45631</v>
      </c>
      <c r="E31" s="21">
        <v>10363</v>
      </c>
      <c r="F31" s="18"/>
      <c r="G31" s="18"/>
      <c r="H31" s="21">
        <f t="shared" si="0"/>
        <v>10363</v>
      </c>
    </row>
    <row r="32" spans="1:10" x14ac:dyDescent="0.25">
      <c r="A32" s="50">
        <v>16</v>
      </c>
      <c r="B32" s="56" t="s">
        <v>33</v>
      </c>
      <c r="C32" s="61" t="s">
        <v>31</v>
      </c>
      <c r="D32" s="65">
        <v>45638</v>
      </c>
      <c r="E32" s="21">
        <v>8514</v>
      </c>
      <c r="F32" s="18"/>
      <c r="G32" s="18"/>
      <c r="H32" s="21">
        <f t="shared" si="0"/>
        <v>8514</v>
      </c>
    </row>
    <row r="33" spans="1:8" x14ac:dyDescent="0.25">
      <c r="A33" s="50">
        <v>17</v>
      </c>
      <c r="B33" s="57" t="s">
        <v>53</v>
      </c>
      <c r="C33" s="61" t="s">
        <v>31</v>
      </c>
      <c r="D33" s="65">
        <v>45631</v>
      </c>
      <c r="E33" s="21">
        <v>9000</v>
      </c>
      <c r="F33" s="18">
        <v>9000</v>
      </c>
      <c r="G33" s="18"/>
      <c r="H33" s="21">
        <f t="shared" si="0"/>
        <v>0</v>
      </c>
    </row>
    <row r="34" spans="1:8" x14ac:dyDescent="0.25">
      <c r="A34" s="50">
        <v>18</v>
      </c>
      <c r="B34" s="57" t="s">
        <v>53</v>
      </c>
      <c r="C34" s="61" t="s">
        <v>31</v>
      </c>
      <c r="D34" s="65">
        <v>45638</v>
      </c>
      <c r="E34" s="21">
        <v>8834</v>
      </c>
      <c r="F34" s="18">
        <v>3000</v>
      </c>
      <c r="G34" s="18"/>
      <c r="H34" s="21">
        <f t="shared" si="0"/>
        <v>5834</v>
      </c>
    </row>
    <row r="35" spans="1:8" x14ac:dyDescent="0.25">
      <c r="A35" s="50">
        <v>19</v>
      </c>
      <c r="B35" s="57" t="s">
        <v>32</v>
      </c>
      <c r="C35" s="61" t="s">
        <v>31</v>
      </c>
      <c r="D35" s="65">
        <v>45624</v>
      </c>
      <c r="E35" s="21">
        <v>890</v>
      </c>
      <c r="F35" s="18">
        <v>890</v>
      </c>
      <c r="G35" s="18"/>
      <c r="H35" s="21">
        <f t="shared" si="0"/>
        <v>0</v>
      </c>
    </row>
    <row r="36" spans="1:8" x14ac:dyDescent="0.25">
      <c r="A36" s="50">
        <v>20</v>
      </c>
      <c r="B36" s="57" t="s">
        <v>32</v>
      </c>
      <c r="C36" s="61" t="s">
        <v>31</v>
      </c>
      <c r="D36" s="65">
        <v>45628</v>
      </c>
      <c r="E36" s="21">
        <v>2131</v>
      </c>
      <c r="F36" s="18">
        <v>210</v>
      </c>
      <c r="G36" s="18"/>
      <c r="H36" s="21">
        <f t="shared" si="0"/>
        <v>1921</v>
      </c>
    </row>
    <row r="37" spans="1:8" x14ac:dyDescent="0.25">
      <c r="A37" s="50">
        <v>21</v>
      </c>
      <c r="B37" s="57" t="s">
        <v>32</v>
      </c>
      <c r="C37" s="61" t="s">
        <v>31</v>
      </c>
      <c r="D37" s="65">
        <v>45638</v>
      </c>
      <c r="E37" s="21">
        <v>2787</v>
      </c>
      <c r="F37" s="18"/>
      <c r="G37" s="18"/>
      <c r="H37" s="21">
        <f t="shared" si="0"/>
        <v>2787</v>
      </c>
    </row>
    <row r="38" spans="1:8" x14ac:dyDescent="0.25">
      <c r="A38" s="50">
        <v>22</v>
      </c>
      <c r="B38" s="57" t="s">
        <v>164</v>
      </c>
      <c r="C38" s="61" t="s">
        <v>31</v>
      </c>
      <c r="D38" s="65">
        <v>45624</v>
      </c>
      <c r="E38" s="21">
        <v>2190.8000000000002</v>
      </c>
      <c r="F38" s="18">
        <v>2190.8000000000002</v>
      </c>
      <c r="G38" s="18"/>
      <c r="H38" s="21">
        <f t="shared" si="0"/>
        <v>0</v>
      </c>
    </row>
    <row r="39" spans="1:8" x14ac:dyDescent="0.25">
      <c r="A39" s="71"/>
      <c r="B39" s="72" t="s">
        <v>164</v>
      </c>
      <c r="C39" s="73" t="s">
        <v>31</v>
      </c>
      <c r="D39" s="79">
        <v>45645</v>
      </c>
      <c r="E39" s="43">
        <v>4417</v>
      </c>
      <c r="F39" s="44"/>
      <c r="G39" s="44"/>
      <c r="H39" s="43">
        <f t="shared" si="0"/>
        <v>4417</v>
      </c>
    </row>
    <row r="40" spans="1:8" x14ac:dyDescent="0.25">
      <c r="A40" s="50">
        <v>23</v>
      </c>
      <c r="B40" s="57" t="s">
        <v>70</v>
      </c>
      <c r="C40" s="61" t="s">
        <v>31</v>
      </c>
      <c r="D40" s="65">
        <v>45638</v>
      </c>
      <c r="E40" s="21">
        <v>7939.2</v>
      </c>
      <c r="F40" s="18">
        <v>7939.2</v>
      </c>
      <c r="G40" s="18"/>
      <c r="H40" s="21">
        <f t="shared" si="0"/>
        <v>0</v>
      </c>
    </row>
    <row r="41" spans="1:8" x14ac:dyDescent="0.25">
      <c r="A41" s="71"/>
      <c r="B41" s="72" t="s">
        <v>70</v>
      </c>
      <c r="C41" s="73" t="s">
        <v>31</v>
      </c>
      <c r="D41" s="79">
        <v>45645</v>
      </c>
      <c r="E41" s="43">
        <v>2876</v>
      </c>
      <c r="F41" s="44"/>
      <c r="G41" s="44"/>
      <c r="H41" s="43">
        <f t="shared" si="0"/>
        <v>2876</v>
      </c>
    </row>
    <row r="42" spans="1:8" x14ac:dyDescent="0.25">
      <c r="A42" s="50">
        <v>24</v>
      </c>
      <c r="B42" s="57" t="s">
        <v>129</v>
      </c>
      <c r="C42" s="61" t="s">
        <v>31</v>
      </c>
      <c r="D42" s="65">
        <v>45631</v>
      </c>
      <c r="E42" s="21">
        <v>3036</v>
      </c>
      <c r="F42" s="18">
        <v>3036</v>
      </c>
      <c r="G42" s="18"/>
      <c r="H42" s="21">
        <f t="shared" si="0"/>
        <v>0</v>
      </c>
    </row>
    <row r="43" spans="1:8" x14ac:dyDescent="0.25">
      <c r="A43" s="71"/>
      <c r="B43" s="72" t="s">
        <v>129</v>
      </c>
      <c r="C43" s="73" t="s">
        <v>31</v>
      </c>
      <c r="D43" s="79">
        <v>45645</v>
      </c>
      <c r="E43" s="43">
        <v>1808</v>
      </c>
      <c r="F43" s="44"/>
      <c r="G43" s="44"/>
      <c r="H43" s="43">
        <f t="shared" si="0"/>
        <v>1808</v>
      </c>
    </row>
    <row r="44" spans="1:8" x14ac:dyDescent="0.25">
      <c r="A44" s="50">
        <v>25</v>
      </c>
      <c r="B44" s="57" t="s">
        <v>37</v>
      </c>
      <c r="C44" s="61" t="s">
        <v>31</v>
      </c>
      <c r="D44" s="65">
        <v>45624</v>
      </c>
      <c r="E44" s="21">
        <v>1440</v>
      </c>
      <c r="F44" s="18">
        <v>1440</v>
      </c>
      <c r="G44" s="18"/>
      <c r="H44" s="21">
        <f t="shared" si="0"/>
        <v>0</v>
      </c>
    </row>
    <row r="45" spans="1:8" x14ac:dyDescent="0.25">
      <c r="A45" s="50">
        <v>26</v>
      </c>
      <c r="B45" s="57" t="s">
        <v>77</v>
      </c>
      <c r="C45" s="61" t="s">
        <v>31</v>
      </c>
      <c r="D45" s="65">
        <v>45632</v>
      </c>
      <c r="E45" s="21">
        <v>19000.000000000004</v>
      </c>
      <c r="F45" s="18">
        <v>3500</v>
      </c>
      <c r="G45" s="18"/>
      <c r="H45" s="21">
        <f t="shared" si="0"/>
        <v>15500.000000000004</v>
      </c>
    </row>
    <row r="46" spans="1:8" x14ac:dyDescent="0.25">
      <c r="A46" s="50">
        <v>27</v>
      </c>
      <c r="B46" s="57" t="s">
        <v>62</v>
      </c>
      <c r="C46" s="61" t="s">
        <v>31</v>
      </c>
      <c r="D46" s="65">
        <v>45631</v>
      </c>
      <c r="E46" s="21">
        <v>14325</v>
      </c>
      <c r="F46" s="18">
        <v>14325</v>
      </c>
      <c r="G46" s="18"/>
      <c r="H46" s="21">
        <f t="shared" si="0"/>
        <v>0</v>
      </c>
    </row>
    <row r="47" spans="1:8" x14ac:dyDescent="0.25">
      <c r="A47" s="71"/>
      <c r="B47" s="72" t="s">
        <v>62</v>
      </c>
      <c r="C47" s="73" t="s">
        <v>31</v>
      </c>
      <c r="D47" s="79">
        <v>45645</v>
      </c>
      <c r="E47" s="43">
        <v>5786</v>
      </c>
      <c r="F47" s="44"/>
      <c r="G47" s="44"/>
      <c r="H47" s="43">
        <f t="shared" si="0"/>
        <v>5786</v>
      </c>
    </row>
    <row r="48" spans="1:8" x14ac:dyDescent="0.25">
      <c r="A48" s="71"/>
      <c r="B48" s="72" t="s">
        <v>50</v>
      </c>
      <c r="C48" s="73" t="s">
        <v>31</v>
      </c>
      <c r="D48" s="79">
        <v>45645</v>
      </c>
      <c r="E48" s="43">
        <v>2600</v>
      </c>
      <c r="F48" s="44"/>
      <c r="G48" s="44"/>
      <c r="H48" s="43">
        <f t="shared" si="0"/>
        <v>2600</v>
      </c>
    </row>
    <row r="49" spans="1:8" x14ac:dyDescent="0.25">
      <c r="A49" s="50"/>
      <c r="B49" s="28"/>
      <c r="C49" s="63"/>
      <c r="D49" s="63" t="s">
        <v>39</v>
      </c>
      <c r="E49" s="101">
        <f>SUM(E4:E48)</f>
        <v>441693</v>
      </c>
      <c r="F49" s="30">
        <f>SUM(F4:F48)</f>
        <v>137312.20000000001</v>
      </c>
      <c r="G49" s="30">
        <f>SUM(G4:G48)</f>
        <v>38507</v>
      </c>
      <c r="H49" s="21">
        <f>SUM(H4:H48)</f>
        <v>265873.8</v>
      </c>
    </row>
    <row r="50" spans="1:8" x14ac:dyDescent="0.25">
      <c r="A50" s="59"/>
      <c r="B50" s="12"/>
      <c r="C50" s="55"/>
      <c r="D50" s="55"/>
      <c r="E50" s="70"/>
      <c r="F50" s="33"/>
      <c r="G50" s="33"/>
      <c r="H50" s="34"/>
    </row>
    <row r="51" spans="1:8" x14ac:dyDescent="0.25">
      <c r="B51" s="4" t="s">
        <v>40</v>
      </c>
      <c r="C51" s="53"/>
      <c r="D51" s="53" t="s">
        <v>41</v>
      </c>
      <c r="E51" s="53"/>
      <c r="F51" s="35" t="s">
        <v>42</v>
      </c>
      <c r="G51" s="35"/>
    </row>
    <row r="52" spans="1:8" x14ac:dyDescent="0.25">
      <c r="B52" s="12" t="s">
        <v>43</v>
      </c>
      <c r="C52" s="53"/>
      <c r="D52" s="55"/>
      <c r="E52" s="53"/>
      <c r="F52" s="35" t="s">
        <v>44</v>
      </c>
      <c r="G52" s="35"/>
    </row>
    <row r="54" spans="1:8" x14ac:dyDescent="0.25">
      <c r="B54" s="52"/>
      <c r="F54" s="8"/>
      <c r="G54" s="8"/>
    </row>
    <row r="55" spans="1:8" x14ac:dyDescent="0.25">
      <c r="A55" s="8"/>
      <c r="B55" s="52"/>
      <c r="F55" s="8"/>
      <c r="G55" s="8"/>
    </row>
  </sheetData>
  <autoFilter ref="A1:H49"/>
  <pageMargins left="0" right="0" top="0.74803149606299213" bottom="0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49" workbookViewId="0">
      <selection activeCell="F59" sqref="F59:G59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10.140625" style="64" customWidth="1"/>
    <col min="4" max="4" width="12.42578125" style="64" customWidth="1"/>
    <col min="5" max="5" width="14.42578125" style="64" customWidth="1"/>
    <col min="6" max="6" width="20.7109375" style="38" bestFit="1" customWidth="1"/>
    <col min="7" max="7" width="14" style="38" customWidth="1"/>
    <col min="8" max="8" width="16.42578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45640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190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45608</v>
      </c>
      <c r="E4" s="21">
        <v>9203.5</v>
      </c>
      <c r="F4" s="18">
        <v>6000</v>
      </c>
      <c r="G4" s="18"/>
      <c r="H4" s="21">
        <f>E4-F4-G4</f>
        <v>3203.5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45636</v>
      </c>
      <c r="E5" s="21">
        <v>20175</v>
      </c>
      <c r="F5" s="18"/>
      <c r="G5" s="18"/>
      <c r="H5" s="21">
        <f t="shared" ref="H5:H58" si="0">E5-F5-G5</f>
        <v>20175</v>
      </c>
    </row>
    <row r="6" spans="1:10" x14ac:dyDescent="0.25">
      <c r="A6" s="71"/>
      <c r="B6" s="72" t="s">
        <v>11</v>
      </c>
      <c r="C6" s="73" t="s">
        <v>12</v>
      </c>
      <c r="D6" s="74">
        <v>45650</v>
      </c>
      <c r="E6" s="43">
        <v>13452.7</v>
      </c>
      <c r="F6" s="44"/>
      <c r="G6" s="44"/>
      <c r="H6" s="43">
        <f t="shared" si="0"/>
        <v>13452.7</v>
      </c>
    </row>
    <row r="7" spans="1:10" x14ac:dyDescent="0.25">
      <c r="A7" s="50">
        <v>3</v>
      </c>
      <c r="B7" s="56" t="s">
        <v>14</v>
      </c>
      <c r="C7" s="61" t="s">
        <v>12</v>
      </c>
      <c r="D7" s="65">
        <v>45609</v>
      </c>
      <c r="E7" s="21">
        <v>4999.9999999999982</v>
      </c>
      <c r="F7" s="18">
        <v>5000</v>
      </c>
      <c r="G7" s="18"/>
      <c r="H7" s="21">
        <f t="shared" si="0"/>
        <v>-1.8189894035458565E-12</v>
      </c>
    </row>
    <row r="8" spans="1:10" x14ac:dyDescent="0.25">
      <c r="A8" s="50">
        <v>4</v>
      </c>
      <c r="B8" s="56" t="s">
        <v>14</v>
      </c>
      <c r="C8" s="61" t="s">
        <v>12</v>
      </c>
      <c r="D8" s="65">
        <v>45637</v>
      </c>
      <c r="E8" s="21">
        <v>8887.9</v>
      </c>
      <c r="F8" s="18"/>
      <c r="G8" s="18"/>
      <c r="H8" s="21">
        <f t="shared" si="0"/>
        <v>8887.9</v>
      </c>
    </row>
    <row r="9" spans="1:10" x14ac:dyDescent="0.25">
      <c r="A9" s="71"/>
      <c r="B9" s="72" t="s">
        <v>14</v>
      </c>
      <c r="C9" s="73" t="s">
        <v>12</v>
      </c>
      <c r="D9" s="74">
        <v>45651</v>
      </c>
      <c r="E9" s="43">
        <v>10901</v>
      </c>
      <c r="F9" s="44"/>
      <c r="G9" s="44"/>
      <c r="H9" s="43">
        <f t="shared" si="0"/>
        <v>10901</v>
      </c>
    </row>
    <row r="10" spans="1:10" x14ac:dyDescent="0.25">
      <c r="A10" s="50">
        <v>5</v>
      </c>
      <c r="B10" s="56" t="s">
        <v>15</v>
      </c>
      <c r="C10" s="61" t="s">
        <v>12</v>
      </c>
      <c r="D10" s="65">
        <v>45635</v>
      </c>
      <c r="E10" s="21">
        <v>4576.8999999999996</v>
      </c>
      <c r="F10" s="24">
        <v>4576.8999999999996</v>
      </c>
      <c r="G10" s="24"/>
      <c r="H10" s="21">
        <f t="shared" si="0"/>
        <v>0</v>
      </c>
      <c r="I10" s="58"/>
      <c r="J10" s="58"/>
    </row>
    <row r="11" spans="1:10" x14ac:dyDescent="0.25">
      <c r="A11" s="50">
        <v>6</v>
      </c>
      <c r="B11" s="56" t="s">
        <v>26</v>
      </c>
      <c r="C11" s="61" t="s">
        <v>12</v>
      </c>
      <c r="D11" s="65">
        <v>45635</v>
      </c>
      <c r="E11" s="21">
        <v>7000</v>
      </c>
      <c r="F11" s="24">
        <v>7000</v>
      </c>
      <c r="G11" s="24"/>
      <c r="H11" s="21">
        <f t="shared" si="0"/>
        <v>0</v>
      </c>
      <c r="I11" s="58"/>
      <c r="J11" s="58"/>
    </row>
    <row r="12" spans="1:10" x14ac:dyDescent="0.25">
      <c r="A12" s="50">
        <v>7</v>
      </c>
      <c r="B12" s="56" t="s">
        <v>26</v>
      </c>
      <c r="C12" s="61" t="s">
        <v>12</v>
      </c>
      <c r="D12" s="80">
        <v>45642</v>
      </c>
      <c r="E12" s="21">
        <v>1854</v>
      </c>
      <c r="F12" s="24">
        <v>1854</v>
      </c>
      <c r="G12" s="24"/>
      <c r="H12" s="21">
        <f t="shared" si="0"/>
        <v>0</v>
      </c>
      <c r="I12" s="58"/>
      <c r="J12" s="58"/>
    </row>
    <row r="13" spans="1:10" x14ac:dyDescent="0.25">
      <c r="A13" s="50">
        <v>8</v>
      </c>
      <c r="B13" s="56" t="s">
        <v>57</v>
      </c>
      <c r="C13" s="61" t="s">
        <v>12</v>
      </c>
      <c r="D13" s="65">
        <v>45635</v>
      </c>
      <c r="E13" s="21">
        <v>11298</v>
      </c>
      <c r="F13" s="24">
        <v>11298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57</v>
      </c>
      <c r="C14" s="73" t="s">
        <v>12</v>
      </c>
      <c r="D14" s="74">
        <v>45649</v>
      </c>
      <c r="E14" s="43">
        <v>17410</v>
      </c>
      <c r="F14" s="46"/>
      <c r="G14" s="46"/>
      <c r="H14" s="43">
        <f t="shared" si="0"/>
        <v>17410</v>
      </c>
      <c r="I14" s="58"/>
      <c r="J14" s="58"/>
    </row>
    <row r="15" spans="1:10" x14ac:dyDescent="0.25">
      <c r="A15" s="50">
        <v>9</v>
      </c>
      <c r="B15" s="56" t="s">
        <v>22</v>
      </c>
      <c r="C15" s="61" t="s">
        <v>12</v>
      </c>
      <c r="D15" s="65">
        <v>45636</v>
      </c>
      <c r="E15" s="21">
        <v>13116</v>
      </c>
      <c r="F15" s="24">
        <v>13116</v>
      </c>
      <c r="G15" s="24"/>
      <c r="H15" s="21">
        <f t="shared" si="0"/>
        <v>0</v>
      </c>
      <c r="I15" s="58"/>
      <c r="J15" s="58"/>
    </row>
    <row r="16" spans="1:10" x14ac:dyDescent="0.25">
      <c r="A16" s="71"/>
      <c r="B16" s="72" t="s">
        <v>22</v>
      </c>
      <c r="C16" s="73" t="s">
        <v>12</v>
      </c>
      <c r="D16" s="74">
        <v>45650</v>
      </c>
      <c r="E16" s="43">
        <v>17781</v>
      </c>
      <c r="F16" s="46"/>
      <c r="G16" s="46"/>
      <c r="H16" s="43">
        <f t="shared" si="0"/>
        <v>17781</v>
      </c>
      <c r="I16" s="58"/>
      <c r="J16" s="58"/>
    </row>
    <row r="17" spans="1:10" x14ac:dyDescent="0.25">
      <c r="A17" s="50">
        <v>10</v>
      </c>
      <c r="B17" s="56" t="s">
        <v>160</v>
      </c>
      <c r="C17" s="61" t="s">
        <v>12</v>
      </c>
      <c r="D17" s="80">
        <v>45642</v>
      </c>
      <c r="E17" s="21">
        <v>2046</v>
      </c>
      <c r="F17" s="24"/>
      <c r="G17" s="24">
        <v>2046</v>
      </c>
      <c r="H17" s="21">
        <f t="shared" si="0"/>
        <v>0</v>
      </c>
      <c r="I17" s="58"/>
      <c r="J17" s="58"/>
    </row>
    <row r="18" spans="1:10" x14ac:dyDescent="0.25">
      <c r="A18" s="71"/>
      <c r="B18" s="72" t="s">
        <v>160</v>
      </c>
      <c r="C18" s="73" t="s">
        <v>12</v>
      </c>
      <c r="D18" s="79">
        <v>45649</v>
      </c>
      <c r="E18" s="43">
        <v>6724.2</v>
      </c>
      <c r="F18" s="46"/>
      <c r="G18" s="46"/>
      <c r="H18" s="43">
        <f t="shared" si="0"/>
        <v>6724.2</v>
      </c>
      <c r="I18" s="58"/>
      <c r="J18" s="58"/>
    </row>
    <row r="19" spans="1:10" x14ac:dyDescent="0.25">
      <c r="A19" s="50">
        <v>11</v>
      </c>
      <c r="B19" s="56" t="s">
        <v>135</v>
      </c>
      <c r="C19" s="61" t="s">
        <v>12</v>
      </c>
      <c r="D19" s="80">
        <v>45642</v>
      </c>
      <c r="E19" s="21">
        <v>3492</v>
      </c>
      <c r="F19" s="24">
        <v>3492</v>
      </c>
      <c r="G19" s="24"/>
      <c r="H19" s="21">
        <f t="shared" si="0"/>
        <v>0</v>
      </c>
      <c r="I19" s="58"/>
      <c r="J19" s="58"/>
    </row>
    <row r="20" spans="1:10" x14ac:dyDescent="0.25">
      <c r="A20" s="50">
        <v>12</v>
      </c>
      <c r="B20" s="56" t="s">
        <v>186</v>
      </c>
      <c r="C20" s="61" t="s">
        <v>12</v>
      </c>
      <c r="D20" s="80">
        <v>45642</v>
      </c>
      <c r="E20" s="21">
        <v>9086</v>
      </c>
      <c r="F20" s="24">
        <v>9086</v>
      </c>
      <c r="G20" s="24"/>
      <c r="H20" s="21">
        <f t="shared" si="0"/>
        <v>0</v>
      </c>
      <c r="I20" s="58"/>
      <c r="J20" s="58"/>
    </row>
    <row r="21" spans="1:10" x14ac:dyDescent="0.25">
      <c r="A21" s="71"/>
      <c r="B21" s="72" t="s">
        <v>186</v>
      </c>
      <c r="C21" s="73" t="s">
        <v>12</v>
      </c>
      <c r="D21" s="79">
        <v>45649</v>
      </c>
      <c r="E21" s="43">
        <v>5823</v>
      </c>
      <c r="F21" s="46"/>
      <c r="G21" s="46"/>
      <c r="H21" s="43">
        <f t="shared" si="0"/>
        <v>5823</v>
      </c>
      <c r="I21" s="58"/>
      <c r="J21" s="58"/>
    </row>
    <row r="22" spans="1:10" x14ac:dyDescent="0.25">
      <c r="A22" s="71"/>
      <c r="B22" s="72" t="s">
        <v>191</v>
      </c>
      <c r="C22" s="73" t="s">
        <v>12</v>
      </c>
      <c r="D22" s="79">
        <v>45649</v>
      </c>
      <c r="E22" s="43">
        <v>9211</v>
      </c>
      <c r="F22" s="46"/>
      <c r="G22" s="46"/>
      <c r="H22" s="43">
        <f t="shared" si="0"/>
        <v>9211</v>
      </c>
      <c r="I22" s="58"/>
      <c r="J22" s="58"/>
    </row>
    <row r="23" spans="1:10" x14ac:dyDescent="0.25">
      <c r="A23" s="50">
        <v>13</v>
      </c>
      <c r="B23" s="56" t="s">
        <v>187</v>
      </c>
      <c r="C23" s="61" t="s">
        <v>12</v>
      </c>
      <c r="D23" s="80">
        <v>45643</v>
      </c>
      <c r="E23" s="21">
        <v>10450</v>
      </c>
      <c r="F23" s="24">
        <v>10450</v>
      </c>
      <c r="G23" s="24"/>
      <c r="H23" s="21">
        <f t="shared" si="0"/>
        <v>0</v>
      </c>
      <c r="I23" s="58"/>
      <c r="J23" s="58"/>
    </row>
    <row r="24" spans="1:10" x14ac:dyDescent="0.25">
      <c r="A24" s="50">
        <v>14</v>
      </c>
      <c r="B24" s="56" t="s">
        <v>20</v>
      </c>
      <c r="C24" s="61" t="s">
        <v>12</v>
      </c>
      <c r="D24" s="80">
        <v>45643</v>
      </c>
      <c r="E24" s="21">
        <v>10384.5</v>
      </c>
      <c r="F24" s="24">
        <v>10384.5</v>
      </c>
      <c r="G24" s="24"/>
      <c r="H24" s="21">
        <f t="shared" si="0"/>
        <v>0</v>
      </c>
      <c r="I24" s="58"/>
      <c r="J24" s="58"/>
    </row>
    <row r="25" spans="1:10" x14ac:dyDescent="0.25">
      <c r="A25" s="71"/>
      <c r="B25" s="72" t="s">
        <v>20</v>
      </c>
      <c r="C25" s="73" t="s">
        <v>12</v>
      </c>
      <c r="D25" s="79">
        <v>45650</v>
      </c>
      <c r="E25" s="43">
        <v>7674</v>
      </c>
      <c r="F25" s="46"/>
      <c r="G25" s="46"/>
      <c r="H25" s="43">
        <f t="shared" si="0"/>
        <v>7674</v>
      </c>
      <c r="I25" s="58"/>
      <c r="J25" s="58"/>
    </row>
    <row r="26" spans="1:10" x14ac:dyDescent="0.25">
      <c r="A26" s="50">
        <v>15</v>
      </c>
      <c r="B26" s="56" t="s">
        <v>17</v>
      </c>
      <c r="C26" s="61" t="s">
        <v>12</v>
      </c>
      <c r="D26" s="80">
        <v>45644</v>
      </c>
      <c r="E26" s="21">
        <v>7262</v>
      </c>
      <c r="F26" s="24">
        <v>3000</v>
      </c>
      <c r="G26" s="24"/>
      <c r="H26" s="21">
        <f t="shared" si="0"/>
        <v>4262</v>
      </c>
      <c r="I26" s="58"/>
      <c r="J26" s="58"/>
    </row>
    <row r="27" spans="1:10" x14ac:dyDescent="0.25">
      <c r="A27" s="71"/>
      <c r="B27" s="72" t="s">
        <v>17</v>
      </c>
      <c r="C27" s="73" t="s">
        <v>12</v>
      </c>
      <c r="D27" s="79">
        <v>45651</v>
      </c>
      <c r="E27" s="43">
        <v>3402</v>
      </c>
      <c r="F27" s="46"/>
      <c r="G27" s="46"/>
      <c r="H27" s="43">
        <f t="shared" si="0"/>
        <v>3402</v>
      </c>
      <c r="I27" s="58"/>
      <c r="J27" s="58"/>
    </row>
    <row r="28" spans="1:10" x14ac:dyDescent="0.25">
      <c r="A28" s="50">
        <v>16</v>
      </c>
      <c r="B28" s="56" t="s">
        <v>49</v>
      </c>
      <c r="C28" s="61" t="s">
        <v>12</v>
      </c>
      <c r="D28" s="80">
        <v>45644</v>
      </c>
      <c r="E28" s="21">
        <v>17737</v>
      </c>
      <c r="F28" s="24"/>
      <c r="G28" s="24"/>
      <c r="H28" s="21">
        <f t="shared" si="0"/>
        <v>17737</v>
      </c>
      <c r="I28" s="58"/>
      <c r="J28" s="58"/>
    </row>
    <row r="29" spans="1:10" x14ac:dyDescent="0.25">
      <c r="A29" s="50">
        <v>17</v>
      </c>
      <c r="B29" s="56" t="s">
        <v>188</v>
      </c>
      <c r="C29" s="61" t="s">
        <v>12</v>
      </c>
      <c r="D29" s="80">
        <v>45644</v>
      </c>
      <c r="E29" s="21">
        <v>4250</v>
      </c>
      <c r="F29" s="24">
        <v>4250</v>
      </c>
      <c r="G29" s="24"/>
      <c r="H29" s="21">
        <f t="shared" si="0"/>
        <v>0</v>
      </c>
      <c r="I29" s="58"/>
      <c r="J29" s="58"/>
    </row>
    <row r="30" spans="1:10" x14ac:dyDescent="0.25">
      <c r="A30" s="50">
        <v>18</v>
      </c>
      <c r="B30" s="56" t="s">
        <v>56</v>
      </c>
      <c r="C30" s="61" t="s">
        <v>12</v>
      </c>
      <c r="D30" s="80">
        <v>45644</v>
      </c>
      <c r="E30" s="21">
        <v>3780</v>
      </c>
      <c r="F30" s="24">
        <v>3780</v>
      </c>
      <c r="G30" s="24"/>
      <c r="H30" s="21">
        <f t="shared" si="0"/>
        <v>0</v>
      </c>
      <c r="I30" s="58"/>
      <c r="J30" s="58"/>
    </row>
    <row r="31" spans="1:10" x14ac:dyDescent="0.25">
      <c r="A31" s="50">
        <v>19</v>
      </c>
      <c r="B31" s="56" t="s">
        <v>123</v>
      </c>
      <c r="C31" s="61" t="s">
        <v>12</v>
      </c>
      <c r="D31" s="80">
        <v>45644</v>
      </c>
      <c r="E31" s="21">
        <v>8798</v>
      </c>
      <c r="F31" s="24">
        <v>6798</v>
      </c>
      <c r="G31" s="24"/>
      <c r="H31" s="21">
        <f t="shared" si="0"/>
        <v>2000</v>
      </c>
      <c r="I31" s="58"/>
      <c r="J31" s="58"/>
    </row>
    <row r="32" spans="1:10" x14ac:dyDescent="0.25">
      <c r="A32" s="50">
        <v>20</v>
      </c>
      <c r="B32" s="56" t="s">
        <v>189</v>
      </c>
      <c r="C32" s="61" t="s">
        <v>12</v>
      </c>
      <c r="D32" s="80">
        <v>45644</v>
      </c>
      <c r="E32" s="21">
        <v>40271</v>
      </c>
      <c r="F32" s="24"/>
      <c r="G32" s="24">
        <v>40271</v>
      </c>
      <c r="H32" s="21">
        <f t="shared" si="0"/>
        <v>0</v>
      </c>
      <c r="I32" s="58"/>
      <c r="J32" s="58"/>
    </row>
    <row r="33" spans="1:10" x14ac:dyDescent="0.25">
      <c r="A33" s="50">
        <v>21</v>
      </c>
      <c r="B33" s="56" t="s">
        <v>19</v>
      </c>
      <c r="C33" s="61" t="s">
        <v>12</v>
      </c>
      <c r="D33" s="80">
        <v>45645</v>
      </c>
      <c r="E33" s="21">
        <v>4800</v>
      </c>
      <c r="F33" s="24"/>
      <c r="G33" s="24"/>
      <c r="H33" s="21">
        <f t="shared" si="0"/>
        <v>4800</v>
      </c>
      <c r="I33" s="58"/>
      <c r="J33" s="58"/>
    </row>
    <row r="34" spans="1:10" x14ac:dyDescent="0.25">
      <c r="A34" s="71"/>
      <c r="B34" s="72" t="s">
        <v>68</v>
      </c>
      <c r="C34" s="73" t="s">
        <v>12</v>
      </c>
      <c r="D34" s="74">
        <v>45649</v>
      </c>
      <c r="E34" s="43">
        <v>9951</v>
      </c>
      <c r="F34" s="46"/>
      <c r="G34" s="46"/>
      <c r="H34" s="43">
        <f t="shared" si="0"/>
        <v>9951</v>
      </c>
      <c r="I34" s="58"/>
      <c r="J34" s="58"/>
    </row>
    <row r="35" spans="1:10" x14ac:dyDescent="0.25">
      <c r="A35" s="71"/>
      <c r="B35" s="72" t="s">
        <v>27</v>
      </c>
      <c r="C35" s="73" t="s">
        <v>12</v>
      </c>
      <c r="D35" s="74">
        <v>45649</v>
      </c>
      <c r="E35" s="43">
        <v>2954</v>
      </c>
      <c r="F35" s="46"/>
      <c r="G35" s="46"/>
      <c r="H35" s="43">
        <f t="shared" si="0"/>
        <v>2954</v>
      </c>
      <c r="I35" s="58"/>
      <c r="J35" s="58"/>
    </row>
    <row r="36" spans="1:10" x14ac:dyDescent="0.25">
      <c r="A36" s="71"/>
      <c r="B36" s="72" t="s">
        <v>16</v>
      </c>
      <c r="C36" s="73" t="s">
        <v>12</v>
      </c>
      <c r="D36" s="74">
        <v>45650</v>
      </c>
      <c r="E36" s="43">
        <v>5850.8</v>
      </c>
      <c r="F36" s="46"/>
      <c r="G36" s="46"/>
      <c r="H36" s="43">
        <f t="shared" si="0"/>
        <v>5850.8</v>
      </c>
      <c r="I36" s="58"/>
      <c r="J36" s="58"/>
    </row>
    <row r="37" spans="1:10" x14ac:dyDescent="0.25">
      <c r="A37" s="71"/>
      <c r="B37" s="72" t="s">
        <v>183</v>
      </c>
      <c r="C37" s="73" t="s">
        <v>12</v>
      </c>
      <c r="D37" s="74">
        <v>45651</v>
      </c>
      <c r="E37" s="43">
        <v>104015</v>
      </c>
      <c r="F37" s="46"/>
      <c r="G37" s="46"/>
      <c r="H37" s="43">
        <f t="shared" si="0"/>
        <v>104015</v>
      </c>
      <c r="I37" s="58"/>
      <c r="J37" s="58"/>
    </row>
    <row r="38" spans="1:10" x14ac:dyDescent="0.25">
      <c r="A38" s="71"/>
      <c r="B38" s="72" t="s">
        <v>192</v>
      </c>
      <c r="C38" s="73" t="s">
        <v>12</v>
      </c>
      <c r="D38" s="74">
        <v>45651</v>
      </c>
      <c r="E38" s="43">
        <v>4256.57</v>
      </c>
      <c r="F38" s="46"/>
      <c r="G38" s="46"/>
      <c r="H38" s="43">
        <f t="shared" si="0"/>
        <v>4256.57</v>
      </c>
      <c r="I38" s="58"/>
      <c r="J38" s="58"/>
    </row>
    <row r="39" spans="1:10" x14ac:dyDescent="0.25">
      <c r="A39" s="50">
        <v>22</v>
      </c>
      <c r="B39" s="56" t="s">
        <v>33</v>
      </c>
      <c r="C39" s="61" t="s">
        <v>31</v>
      </c>
      <c r="D39" s="65">
        <v>45631</v>
      </c>
      <c r="E39" s="21">
        <v>10363</v>
      </c>
      <c r="F39" s="18"/>
      <c r="G39" s="18">
        <v>10363</v>
      </c>
      <c r="H39" s="21">
        <f t="shared" si="0"/>
        <v>0</v>
      </c>
    </row>
    <row r="40" spans="1:10" x14ac:dyDescent="0.25">
      <c r="A40" s="50">
        <v>23</v>
      </c>
      <c r="B40" s="56" t="s">
        <v>33</v>
      </c>
      <c r="C40" s="61" t="s">
        <v>31</v>
      </c>
      <c r="D40" s="65">
        <v>45638</v>
      </c>
      <c r="E40" s="21">
        <v>8514</v>
      </c>
      <c r="F40" s="18"/>
      <c r="G40" s="18"/>
      <c r="H40" s="21">
        <f t="shared" si="0"/>
        <v>8514</v>
      </c>
    </row>
    <row r="41" spans="1:10" x14ac:dyDescent="0.25">
      <c r="A41" s="71"/>
      <c r="B41" s="72" t="s">
        <v>33</v>
      </c>
      <c r="C41" s="73" t="s">
        <v>31</v>
      </c>
      <c r="D41" s="74">
        <v>45652</v>
      </c>
      <c r="E41" s="43">
        <v>26255</v>
      </c>
      <c r="F41" s="44"/>
      <c r="G41" s="44"/>
      <c r="H41" s="43">
        <f t="shared" si="0"/>
        <v>26255</v>
      </c>
    </row>
    <row r="42" spans="1:10" x14ac:dyDescent="0.25">
      <c r="A42" s="50">
        <v>24</v>
      </c>
      <c r="B42" s="57" t="s">
        <v>53</v>
      </c>
      <c r="C42" s="61" t="s">
        <v>31</v>
      </c>
      <c r="D42" s="65">
        <v>45638</v>
      </c>
      <c r="E42" s="21">
        <v>5834</v>
      </c>
      <c r="F42" s="18">
        <v>4334</v>
      </c>
      <c r="G42" s="18">
        <v>1500</v>
      </c>
      <c r="H42" s="21">
        <f t="shared" si="0"/>
        <v>0</v>
      </c>
    </row>
    <row r="43" spans="1:10" x14ac:dyDescent="0.25">
      <c r="A43" s="71"/>
      <c r="B43" s="76" t="s">
        <v>53</v>
      </c>
      <c r="C43" s="73" t="s">
        <v>31</v>
      </c>
      <c r="D43" s="74">
        <v>45652</v>
      </c>
      <c r="E43" s="43">
        <v>12289.4</v>
      </c>
      <c r="F43" s="44"/>
      <c r="G43" s="44"/>
      <c r="H43" s="43">
        <f t="shared" si="0"/>
        <v>12289.4</v>
      </c>
    </row>
    <row r="44" spans="1:10" x14ac:dyDescent="0.25">
      <c r="A44" s="71"/>
      <c r="B44" s="76" t="s">
        <v>53</v>
      </c>
      <c r="C44" s="73" t="s">
        <v>31</v>
      </c>
      <c r="D44" s="74">
        <v>45652</v>
      </c>
      <c r="E44" s="43">
        <v>17430</v>
      </c>
      <c r="F44" s="44"/>
      <c r="G44" s="44"/>
      <c r="H44" s="43">
        <f t="shared" si="0"/>
        <v>17430</v>
      </c>
    </row>
    <row r="45" spans="1:10" x14ac:dyDescent="0.25">
      <c r="A45" s="50">
        <v>25</v>
      </c>
      <c r="B45" s="57" t="s">
        <v>32</v>
      </c>
      <c r="C45" s="61" t="s">
        <v>31</v>
      </c>
      <c r="D45" s="65">
        <v>45628</v>
      </c>
      <c r="E45" s="21">
        <v>1921</v>
      </c>
      <c r="F45" s="18">
        <v>1621</v>
      </c>
      <c r="G45" s="18">
        <v>300</v>
      </c>
      <c r="H45" s="21">
        <f t="shared" si="0"/>
        <v>0</v>
      </c>
      <c r="I45" s="8" t="s">
        <v>46</v>
      </c>
    </row>
    <row r="46" spans="1:10" x14ac:dyDescent="0.25">
      <c r="A46" s="50">
        <v>26</v>
      </c>
      <c r="B46" s="57" t="s">
        <v>32</v>
      </c>
      <c r="C46" s="61" t="s">
        <v>31</v>
      </c>
      <c r="D46" s="65">
        <v>45638</v>
      </c>
      <c r="E46" s="21">
        <v>2787</v>
      </c>
      <c r="F46" s="18"/>
      <c r="G46" s="18"/>
      <c r="H46" s="21">
        <f t="shared" si="0"/>
        <v>2787</v>
      </c>
    </row>
    <row r="47" spans="1:10" x14ac:dyDescent="0.25">
      <c r="A47" s="71"/>
      <c r="B47" s="76" t="s">
        <v>32</v>
      </c>
      <c r="C47" s="73" t="s">
        <v>31</v>
      </c>
      <c r="D47" s="74">
        <v>45652</v>
      </c>
      <c r="E47" s="43">
        <v>1651</v>
      </c>
      <c r="F47" s="44"/>
      <c r="G47" s="44"/>
      <c r="H47" s="43">
        <f t="shared" si="0"/>
        <v>1651</v>
      </c>
    </row>
    <row r="48" spans="1:10" x14ac:dyDescent="0.25">
      <c r="A48" s="50">
        <v>27</v>
      </c>
      <c r="B48" s="56" t="s">
        <v>164</v>
      </c>
      <c r="C48" s="61" t="s">
        <v>31</v>
      </c>
      <c r="D48" s="80">
        <v>45645</v>
      </c>
      <c r="E48" s="21">
        <v>4417</v>
      </c>
      <c r="F48" s="18">
        <v>2417</v>
      </c>
      <c r="G48" s="18"/>
      <c r="H48" s="21">
        <f t="shared" si="0"/>
        <v>2000</v>
      </c>
    </row>
    <row r="49" spans="1:8" x14ac:dyDescent="0.25">
      <c r="A49" s="50">
        <v>28</v>
      </c>
      <c r="B49" s="56" t="s">
        <v>70</v>
      </c>
      <c r="C49" s="61" t="s">
        <v>31</v>
      </c>
      <c r="D49" s="80">
        <v>45645</v>
      </c>
      <c r="E49" s="21">
        <v>2876</v>
      </c>
      <c r="F49" s="18">
        <v>2876</v>
      </c>
      <c r="G49" s="18"/>
      <c r="H49" s="21">
        <f t="shared" si="0"/>
        <v>0</v>
      </c>
    </row>
    <row r="50" spans="1:8" x14ac:dyDescent="0.25">
      <c r="A50" s="71"/>
      <c r="B50" s="72" t="s">
        <v>70</v>
      </c>
      <c r="C50" s="73" t="s">
        <v>31</v>
      </c>
      <c r="D50" s="79">
        <v>45653</v>
      </c>
      <c r="E50" s="43">
        <v>2010</v>
      </c>
      <c r="F50" s="44"/>
      <c r="G50" s="44"/>
      <c r="H50" s="43">
        <f t="shared" si="0"/>
        <v>2010</v>
      </c>
    </row>
    <row r="51" spans="1:8" x14ac:dyDescent="0.25">
      <c r="A51" s="50">
        <v>29</v>
      </c>
      <c r="B51" s="56" t="s">
        <v>129</v>
      </c>
      <c r="C51" s="61" t="s">
        <v>31</v>
      </c>
      <c r="D51" s="80">
        <v>45645</v>
      </c>
      <c r="E51" s="21">
        <v>1808</v>
      </c>
      <c r="F51" s="18">
        <v>1808</v>
      </c>
      <c r="G51" s="18"/>
      <c r="H51" s="21">
        <f t="shared" si="0"/>
        <v>0</v>
      </c>
    </row>
    <row r="52" spans="1:8" x14ac:dyDescent="0.25">
      <c r="A52" s="50">
        <v>30</v>
      </c>
      <c r="B52" s="57" t="s">
        <v>77</v>
      </c>
      <c r="C52" s="61" t="s">
        <v>31</v>
      </c>
      <c r="D52" s="65">
        <v>45632</v>
      </c>
      <c r="E52" s="21">
        <v>15500.000000000004</v>
      </c>
      <c r="F52" s="18">
        <v>11000</v>
      </c>
      <c r="G52" s="18"/>
      <c r="H52" s="21">
        <f t="shared" si="0"/>
        <v>4500.0000000000036</v>
      </c>
    </row>
    <row r="53" spans="1:8" x14ac:dyDescent="0.25">
      <c r="A53" s="50">
        <v>31</v>
      </c>
      <c r="B53" s="56" t="s">
        <v>62</v>
      </c>
      <c r="C53" s="61" t="s">
        <v>31</v>
      </c>
      <c r="D53" s="80">
        <v>45645</v>
      </c>
      <c r="E53" s="21">
        <v>5786</v>
      </c>
      <c r="F53" s="18">
        <v>5786</v>
      </c>
      <c r="G53" s="18"/>
      <c r="H53" s="21">
        <f t="shared" si="0"/>
        <v>0</v>
      </c>
    </row>
    <row r="54" spans="1:8" x14ac:dyDescent="0.25">
      <c r="A54" s="50">
        <v>32</v>
      </c>
      <c r="B54" s="56" t="s">
        <v>50</v>
      </c>
      <c r="C54" s="61" t="s">
        <v>31</v>
      </c>
      <c r="D54" s="80">
        <v>45645</v>
      </c>
      <c r="E54" s="21">
        <v>2600</v>
      </c>
      <c r="F54" s="18">
        <v>2600</v>
      </c>
      <c r="G54" s="18"/>
      <c r="H54" s="21">
        <f t="shared" si="0"/>
        <v>0</v>
      </c>
    </row>
    <row r="55" spans="1:8" x14ac:dyDescent="0.25">
      <c r="A55" s="71"/>
      <c r="B55" s="72" t="s">
        <v>50</v>
      </c>
      <c r="C55" s="73" t="s">
        <v>31</v>
      </c>
      <c r="D55" s="74">
        <v>45653</v>
      </c>
      <c r="E55" s="48">
        <v>8893</v>
      </c>
      <c r="F55" s="44"/>
      <c r="G55" s="44"/>
      <c r="H55" s="43">
        <f t="shared" si="0"/>
        <v>8893</v>
      </c>
    </row>
    <row r="56" spans="1:8" x14ac:dyDescent="0.25">
      <c r="A56" s="71"/>
      <c r="B56" s="76" t="s">
        <v>132</v>
      </c>
      <c r="C56" s="73" t="s">
        <v>31</v>
      </c>
      <c r="D56" s="74">
        <v>45652</v>
      </c>
      <c r="E56" s="48">
        <v>7372</v>
      </c>
      <c r="F56" s="44"/>
      <c r="G56" s="44"/>
      <c r="H56" s="43">
        <f t="shared" si="0"/>
        <v>7372</v>
      </c>
    </row>
    <row r="57" spans="1:8" x14ac:dyDescent="0.25">
      <c r="A57" s="71"/>
      <c r="B57" s="76" t="s">
        <v>193</v>
      </c>
      <c r="C57" s="77"/>
      <c r="D57" s="74">
        <v>45665</v>
      </c>
      <c r="E57" s="48">
        <v>25297</v>
      </c>
      <c r="F57" s="44"/>
      <c r="G57" s="48">
        <v>25297</v>
      </c>
      <c r="H57" s="43">
        <f t="shared" si="0"/>
        <v>0</v>
      </c>
    </row>
    <row r="58" spans="1:8" x14ac:dyDescent="0.25">
      <c r="A58" s="71"/>
      <c r="B58" s="76" t="s">
        <v>193</v>
      </c>
      <c r="C58" s="77"/>
      <c r="D58" s="74">
        <v>45679</v>
      </c>
      <c r="E58" s="48">
        <v>18960</v>
      </c>
      <c r="F58" s="44"/>
      <c r="G58" s="48">
        <v>18960</v>
      </c>
      <c r="H58" s="43">
        <f t="shared" si="0"/>
        <v>0</v>
      </c>
    </row>
    <row r="59" spans="1:8" x14ac:dyDescent="0.25">
      <c r="A59" s="50"/>
      <c r="B59" s="28"/>
      <c r="C59" s="63"/>
      <c r="D59" s="63" t="s">
        <v>39</v>
      </c>
      <c r="E59" s="101">
        <f>SUM(E4:E58)</f>
        <v>605437.47000000009</v>
      </c>
      <c r="F59" s="30">
        <f>SUM(F4:F56)</f>
        <v>132527.4</v>
      </c>
      <c r="G59" s="30">
        <f>SUM(G4:G58)</f>
        <v>98737</v>
      </c>
      <c r="H59" s="21">
        <f>SUM(H4:H58)</f>
        <v>374173.07</v>
      </c>
    </row>
    <row r="60" spans="1:8" x14ac:dyDescent="0.25">
      <c r="A60" s="59"/>
      <c r="B60" s="12"/>
      <c r="C60" s="55"/>
      <c r="D60" s="55"/>
      <c r="E60" s="70"/>
      <c r="F60" s="33"/>
      <c r="G60" s="33"/>
      <c r="H60" s="34"/>
    </row>
    <row r="61" spans="1:8" x14ac:dyDescent="0.25">
      <c r="B61" s="4" t="s">
        <v>40</v>
      </c>
      <c r="C61" s="53"/>
      <c r="D61" s="53" t="s">
        <v>41</v>
      </c>
      <c r="E61" s="53"/>
      <c r="F61" s="35" t="s">
        <v>42</v>
      </c>
      <c r="G61" s="35"/>
    </row>
    <row r="62" spans="1:8" x14ac:dyDescent="0.25">
      <c r="B62" s="12" t="s">
        <v>43</v>
      </c>
      <c r="C62" s="53"/>
      <c r="D62" s="55"/>
      <c r="E62" s="53"/>
      <c r="F62" s="35" t="s">
        <v>44</v>
      </c>
      <c r="G62" s="35"/>
    </row>
    <row r="64" spans="1:8" x14ac:dyDescent="0.25">
      <c r="B64" s="52"/>
      <c r="F64" s="8"/>
      <c r="G64" s="8"/>
    </row>
    <row r="65" spans="1:7" x14ac:dyDescent="0.25">
      <c r="A65" s="8"/>
      <c r="B65" s="52"/>
      <c r="F65" s="8"/>
      <c r="G65" s="8"/>
    </row>
  </sheetData>
  <autoFilter ref="A1:H59"/>
  <pageMargins left="0" right="0" top="0.74803149606299213" bottom="0" header="0.31496062992125984" footer="0.31496062992125984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10" workbookViewId="0">
      <selection activeCell="H20" sqref="H20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9.140625" style="64" customWidth="1"/>
    <col min="4" max="4" width="12.42578125" style="64" customWidth="1"/>
    <col min="5" max="5" width="14.42578125" style="64" customWidth="1"/>
    <col min="6" max="6" width="20.7109375" style="38" bestFit="1" customWidth="1"/>
    <col min="7" max="7" width="13.28515625" style="38" customWidth="1"/>
    <col min="8" max="8" width="16.42578125" style="8" bestFit="1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45647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194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45608</v>
      </c>
      <c r="E4" s="21">
        <v>3203.5</v>
      </c>
      <c r="F4" s="18">
        <v>3203.5</v>
      </c>
      <c r="G4" s="18"/>
      <c r="H4" s="21">
        <f>E4-F4-G4</f>
        <v>0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45636</v>
      </c>
      <c r="E5" s="21">
        <v>20175</v>
      </c>
      <c r="F5" s="18">
        <v>5500</v>
      </c>
      <c r="G5" s="18"/>
      <c r="H5" s="21">
        <f t="shared" ref="H5:H45" si="0">E5-F5-G5</f>
        <v>14675</v>
      </c>
    </row>
    <row r="6" spans="1:10" x14ac:dyDescent="0.25">
      <c r="A6" s="50">
        <v>3</v>
      </c>
      <c r="B6" s="56" t="s">
        <v>11</v>
      </c>
      <c r="C6" s="61" t="s">
        <v>12</v>
      </c>
      <c r="D6" s="65">
        <v>45650</v>
      </c>
      <c r="E6" s="21">
        <v>13452.7</v>
      </c>
      <c r="F6" s="18"/>
      <c r="G6" s="18"/>
      <c r="H6" s="21">
        <f t="shared" si="0"/>
        <v>13452.7</v>
      </c>
    </row>
    <row r="7" spans="1:10" x14ac:dyDescent="0.25">
      <c r="A7" s="50">
        <v>4</v>
      </c>
      <c r="B7" s="56" t="s">
        <v>14</v>
      </c>
      <c r="C7" s="61" t="s">
        <v>12</v>
      </c>
      <c r="D7" s="65">
        <v>45637</v>
      </c>
      <c r="E7" s="21">
        <v>8887.9</v>
      </c>
      <c r="F7" s="18">
        <v>8887.9</v>
      </c>
      <c r="G7" s="18"/>
      <c r="H7" s="21">
        <f t="shared" si="0"/>
        <v>0</v>
      </c>
    </row>
    <row r="8" spans="1:10" x14ac:dyDescent="0.25">
      <c r="A8" s="50">
        <v>5</v>
      </c>
      <c r="B8" s="56" t="s">
        <v>14</v>
      </c>
      <c r="C8" s="61" t="s">
        <v>12</v>
      </c>
      <c r="D8" s="65">
        <v>45651</v>
      </c>
      <c r="E8" s="21">
        <v>10901</v>
      </c>
      <c r="F8" s="18"/>
      <c r="G8" s="18"/>
      <c r="H8" s="21">
        <f t="shared" si="0"/>
        <v>10901</v>
      </c>
    </row>
    <row r="9" spans="1:10" x14ac:dyDescent="0.25">
      <c r="A9" s="50">
        <v>6</v>
      </c>
      <c r="B9" s="56" t="s">
        <v>57</v>
      </c>
      <c r="C9" s="61" t="s">
        <v>12</v>
      </c>
      <c r="D9" s="65">
        <v>45649</v>
      </c>
      <c r="E9" s="21">
        <v>17410</v>
      </c>
      <c r="F9" s="24">
        <v>12410</v>
      </c>
      <c r="G9" s="24"/>
      <c r="H9" s="21">
        <f t="shared" si="0"/>
        <v>5000</v>
      </c>
      <c r="I9" s="58"/>
      <c r="J9" s="58"/>
    </row>
    <row r="10" spans="1:10" x14ac:dyDescent="0.25">
      <c r="A10" s="50">
        <v>7</v>
      </c>
      <c r="B10" s="56" t="s">
        <v>22</v>
      </c>
      <c r="C10" s="61" t="s">
        <v>12</v>
      </c>
      <c r="D10" s="65">
        <v>45650</v>
      </c>
      <c r="E10" s="21">
        <v>17781</v>
      </c>
      <c r="F10" s="24">
        <v>17781</v>
      </c>
      <c r="G10" s="24"/>
      <c r="H10" s="21">
        <f t="shared" si="0"/>
        <v>0</v>
      </c>
      <c r="I10" s="58"/>
      <c r="J10" s="58"/>
    </row>
    <row r="11" spans="1:10" x14ac:dyDescent="0.25">
      <c r="A11" s="50">
        <v>8</v>
      </c>
      <c r="B11" s="56" t="s">
        <v>160</v>
      </c>
      <c r="C11" s="61" t="s">
        <v>12</v>
      </c>
      <c r="D11" s="80">
        <v>45649</v>
      </c>
      <c r="E11" s="21">
        <v>6724.2</v>
      </c>
      <c r="F11" s="24"/>
      <c r="G11" s="24">
        <v>6724.2</v>
      </c>
      <c r="H11" s="21">
        <f t="shared" si="0"/>
        <v>0</v>
      </c>
      <c r="I11" s="58" t="s">
        <v>46</v>
      </c>
      <c r="J11" s="58"/>
    </row>
    <row r="12" spans="1:10" x14ac:dyDescent="0.25">
      <c r="A12" s="50">
        <v>9</v>
      </c>
      <c r="B12" s="56" t="s">
        <v>186</v>
      </c>
      <c r="C12" s="61" t="s">
        <v>12</v>
      </c>
      <c r="D12" s="80">
        <v>45649</v>
      </c>
      <c r="E12" s="21">
        <v>5823</v>
      </c>
      <c r="F12" s="24">
        <v>5823</v>
      </c>
      <c r="G12" s="24"/>
      <c r="H12" s="21">
        <f t="shared" si="0"/>
        <v>0</v>
      </c>
      <c r="I12" s="58"/>
      <c r="J12" s="58"/>
    </row>
    <row r="13" spans="1:10" x14ac:dyDescent="0.25">
      <c r="A13" s="50">
        <v>10</v>
      </c>
      <c r="B13" s="56" t="s">
        <v>191</v>
      </c>
      <c r="C13" s="61" t="s">
        <v>12</v>
      </c>
      <c r="D13" s="80">
        <v>45649</v>
      </c>
      <c r="E13" s="21">
        <v>9211</v>
      </c>
      <c r="F13" s="24">
        <v>9211</v>
      </c>
      <c r="G13" s="24"/>
      <c r="H13" s="21">
        <f t="shared" si="0"/>
        <v>0</v>
      </c>
      <c r="I13" s="58"/>
      <c r="J13" s="58"/>
    </row>
    <row r="14" spans="1:10" x14ac:dyDescent="0.25">
      <c r="A14" s="71"/>
      <c r="B14" s="72" t="s">
        <v>191</v>
      </c>
      <c r="C14" s="73" t="s">
        <v>12</v>
      </c>
      <c r="D14" s="79">
        <v>45656</v>
      </c>
      <c r="E14" s="43">
        <v>4373</v>
      </c>
      <c r="F14" s="46"/>
      <c r="G14" s="46"/>
      <c r="H14" s="43">
        <f t="shared" si="0"/>
        <v>4373</v>
      </c>
      <c r="I14" s="58"/>
      <c r="J14" s="58"/>
    </row>
    <row r="15" spans="1:10" x14ac:dyDescent="0.25">
      <c r="A15" s="50">
        <v>11</v>
      </c>
      <c r="B15" s="56" t="s">
        <v>20</v>
      </c>
      <c r="C15" s="61" t="s">
        <v>12</v>
      </c>
      <c r="D15" s="80">
        <v>45650</v>
      </c>
      <c r="E15" s="21">
        <v>7674</v>
      </c>
      <c r="F15" s="24">
        <v>7674</v>
      </c>
      <c r="G15" s="24"/>
      <c r="H15" s="21">
        <f t="shared" si="0"/>
        <v>0</v>
      </c>
      <c r="I15" s="58"/>
      <c r="J15" s="58"/>
    </row>
    <row r="16" spans="1:10" x14ac:dyDescent="0.25">
      <c r="A16" s="50">
        <v>12</v>
      </c>
      <c r="B16" s="56" t="s">
        <v>17</v>
      </c>
      <c r="C16" s="61" t="s">
        <v>12</v>
      </c>
      <c r="D16" s="80">
        <v>45644</v>
      </c>
      <c r="E16" s="21">
        <v>4262</v>
      </c>
      <c r="F16" s="24">
        <v>4262</v>
      </c>
      <c r="G16" s="24"/>
      <c r="H16" s="21">
        <f t="shared" si="0"/>
        <v>0</v>
      </c>
      <c r="I16" s="58"/>
      <c r="J16" s="58"/>
    </row>
    <row r="17" spans="1:10" x14ac:dyDescent="0.25">
      <c r="A17" s="50">
        <v>13</v>
      </c>
      <c r="B17" s="56" t="s">
        <v>17</v>
      </c>
      <c r="C17" s="61" t="s">
        <v>12</v>
      </c>
      <c r="D17" s="80">
        <v>45651</v>
      </c>
      <c r="E17" s="21">
        <v>3402</v>
      </c>
      <c r="F17" s="24"/>
      <c r="G17" s="24"/>
      <c r="H17" s="21">
        <f t="shared" si="0"/>
        <v>3402</v>
      </c>
      <c r="I17" s="58"/>
      <c r="J17" s="58"/>
    </row>
    <row r="18" spans="1:10" x14ac:dyDescent="0.25">
      <c r="A18" s="50">
        <v>14</v>
      </c>
      <c r="B18" s="56" t="s">
        <v>49</v>
      </c>
      <c r="C18" s="61" t="s">
        <v>12</v>
      </c>
      <c r="D18" s="80">
        <v>45644</v>
      </c>
      <c r="E18" s="21">
        <v>17737</v>
      </c>
      <c r="F18" s="24"/>
      <c r="G18" s="24">
        <v>17737</v>
      </c>
      <c r="H18" s="21">
        <f t="shared" si="0"/>
        <v>0</v>
      </c>
      <c r="I18" s="58" t="s">
        <v>46</v>
      </c>
      <c r="J18" s="58"/>
    </row>
    <row r="19" spans="1:10" x14ac:dyDescent="0.25">
      <c r="A19" s="50">
        <v>15</v>
      </c>
      <c r="B19" s="56" t="s">
        <v>123</v>
      </c>
      <c r="C19" s="61" t="s">
        <v>12</v>
      </c>
      <c r="D19" s="80">
        <v>45644</v>
      </c>
      <c r="E19" s="21">
        <v>2000</v>
      </c>
      <c r="F19" s="24">
        <v>2000</v>
      </c>
      <c r="G19" s="24"/>
      <c r="H19" s="21">
        <f t="shared" si="0"/>
        <v>0</v>
      </c>
      <c r="I19" s="58"/>
      <c r="J19" s="58"/>
    </row>
    <row r="20" spans="1:10" x14ac:dyDescent="0.25">
      <c r="A20" s="50">
        <v>16</v>
      </c>
      <c r="B20" s="56" t="s">
        <v>19</v>
      </c>
      <c r="C20" s="61" t="s">
        <v>12</v>
      </c>
      <c r="D20" s="80">
        <v>45645</v>
      </c>
      <c r="E20" s="21">
        <v>4800</v>
      </c>
      <c r="F20" s="24"/>
      <c r="G20" s="24"/>
      <c r="H20" s="21">
        <f t="shared" si="0"/>
        <v>4800</v>
      </c>
      <c r="I20" s="58"/>
      <c r="J20" s="58"/>
    </row>
    <row r="21" spans="1:10" x14ac:dyDescent="0.25">
      <c r="A21" s="50">
        <v>17</v>
      </c>
      <c r="B21" s="56" t="s">
        <v>68</v>
      </c>
      <c r="C21" s="61" t="s">
        <v>12</v>
      </c>
      <c r="D21" s="65">
        <v>45649</v>
      </c>
      <c r="E21" s="21">
        <v>9951</v>
      </c>
      <c r="F21" s="24">
        <v>9951</v>
      </c>
      <c r="G21" s="24"/>
      <c r="H21" s="21">
        <f t="shared" si="0"/>
        <v>0</v>
      </c>
      <c r="I21" s="58"/>
      <c r="J21" s="58"/>
    </row>
    <row r="22" spans="1:10" x14ac:dyDescent="0.25">
      <c r="A22" s="50">
        <v>18</v>
      </c>
      <c r="B22" s="56" t="s">
        <v>27</v>
      </c>
      <c r="C22" s="61" t="s">
        <v>12</v>
      </c>
      <c r="D22" s="65">
        <v>45649</v>
      </c>
      <c r="E22" s="21">
        <v>2954</v>
      </c>
      <c r="F22" s="24">
        <v>2954</v>
      </c>
      <c r="G22" s="24"/>
      <c r="H22" s="21">
        <f t="shared" si="0"/>
        <v>0</v>
      </c>
      <c r="I22" s="58"/>
      <c r="J22" s="58"/>
    </row>
    <row r="23" spans="1:10" x14ac:dyDescent="0.25">
      <c r="A23" s="50">
        <v>19</v>
      </c>
      <c r="B23" s="56" t="s">
        <v>16</v>
      </c>
      <c r="C23" s="61" t="s">
        <v>12</v>
      </c>
      <c r="D23" s="65">
        <v>45650</v>
      </c>
      <c r="E23" s="21">
        <v>5850.8</v>
      </c>
      <c r="F23" s="24">
        <v>5850.8</v>
      </c>
      <c r="G23" s="24"/>
      <c r="H23" s="21">
        <f t="shared" si="0"/>
        <v>0</v>
      </c>
      <c r="I23" s="58"/>
      <c r="J23" s="58"/>
    </row>
    <row r="24" spans="1:10" x14ac:dyDescent="0.25">
      <c r="A24" s="50">
        <v>20</v>
      </c>
      <c r="B24" s="56" t="s">
        <v>183</v>
      </c>
      <c r="C24" s="61" t="s">
        <v>12</v>
      </c>
      <c r="D24" s="65">
        <v>45651</v>
      </c>
      <c r="E24" s="21">
        <v>104015</v>
      </c>
      <c r="F24" s="24"/>
      <c r="G24" s="24">
        <v>25000</v>
      </c>
      <c r="H24" s="21">
        <f t="shared" si="0"/>
        <v>79015</v>
      </c>
      <c r="I24" s="58" t="s">
        <v>46</v>
      </c>
      <c r="J24" s="58"/>
    </row>
    <row r="25" spans="1:10" x14ac:dyDescent="0.25">
      <c r="A25" s="50">
        <v>21</v>
      </c>
      <c r="B25" s="56" t="s">
        <v>192</v>
      </c>
      <c r="C25" s="61" t="s">
        <v>12</v>
      </c>
      <c r="D25" s="65">
        <v>45651</v>
      </c>
      <c r="E25" s="21">
        <v>4256.57</v>
      </c>
      <c r="F25" s="24">
        <v>4256.57</v>
      </c>
      <c r="G25" s="24"/>
      <c r="H25" s="21">
        <f t="shared" si="0"/>
        <v>0</v>
      </c>
      <c r="I25" s="58"/>
      <c r="J25" s="58"/>
    </row>
    <row r="26" spans="1:10" x14ac:dyDescent="0.25">
      <c r="A26" s="71"/>
      <c r="B26" s="72" t="s">
        <v>65</v>
      </c>
      <c r="C26" s="73" t="s">
        <v>12</v>
      </c>
      <c r="D26" s="74">
        <v>45656</v>
      </c>
      <c r="E26" s="43">
        <v>7510</v>
      </c>
      <c r="F26" s="46"/>
      <c r="G26" s="46"/>
      <c r="H26" s="43">
        <f t="shared" si="0"/>
        <v>7510</v>
      </c>
      <c r="I26" s="58"/>
      <c r="J26" s="58"/>
    </row>
    <row r="27" spans="1:10" x14ac:dyDescent="0.25">
      <c r="A27" s="71"/>
      <c r="B27" s="72" t="s">
        <v>112</v>
      </c>
      <c r="C27" s="73" t="s">
        <v>12</v>
      </c>
      <c r="D27" s="74">
        <v>45656</v>
      </c>
      <c r="E27" s="43">
        <v>8105.6</v>
      </c>
      <c r="F27" s="46"/>
      <c r="G27" s="46"/>
      <c r="H27" s="43">
        <f t="shared" si="0"/>
        <v>8105.6</v>
      </c>
      <c r="I27" s="58"/>
      <c r="J27" s="58"/>
    </row>
    <row r="28" spans="1:10" x14ac:dyDescent="0.25">
      <c r="A28" s="71"/>
      <c r="B28" s="72" t="s">
        <v>188</v>
      </c>
      <c r="C28" s="73" t="s">
        <v>12</v>
      </c>
      <c r="D28" s="74">
        <v>45658</v>
      </c>
      <c r="E28" s="43">
        <v>8279</v>
      </c>
      <c r="F28" s="46"/>
      <c r="G28" s="46"/>
      <c r="H28" s="43">
        <f t="shared" si="0"/>
        <v>8279</v>
      </c>
      <c r="I28" s="58"/>
      <c r="J28" s="58"/>
    </row>
    <row r="29" spans="1:10" x14ac:dyDescent="0.25">
      <c r="A29" s="50">
        <v>22</v>
      </c>
      <c r="B29" s="56" t="s">
        <v>33</v>
      </c>
      <c r="C29" s="61" t="s">
        <v>31</v>
      </c>
      <c r="D29" s="65">
        <v>45638</v>
      </c>
      <c r="E29" s="21">
        <v>8514</v>
      </c>
      <c r="F29" s="18"/>
      <c r="G29" s="18">
        <v>8514</v>
      </c>
      <c r="H29" s="21">
        <f t="shared" si="0"/>
        <v>0</v>
      </c>
    </row>
    <row r="30" spans="1:10" x14ac:dyDescent="0.25">
      <c r="A30" s="50">
        <v>23</v>
      </c>
      <c r="B30" s="56" t="s">
        <v>33</v>
      </c>
      <c r="C30" s="61" t="s">
        <v>31</v>
      </c>
      <c r="D30" s="65">
        <v>45652</v>
      </c>
      <c r="E30" s="21">
        <v>26255</v>
      </c>
      <c r="F30" s="18"/>
      <c r="G30" s="18">
        <f>10000-G29</f>
        <v>1486</v>
      </c>
      <c r="H30" s="21">
        <f t="shared" si="0"/>
        <v>24769</v>
      </c>
      <c r="I30" s="8" t="s">
        <v>46</v>
      </c>
    </row>
    <row r="31" spans="1:10" x14ac:dyDescent="0.25">
      <c r="A31" s="71"/>
      <c r="B31" s="72" t="s">
        <v>33</v>
      </c>
      <c r="C31" s="73" t="s">
        <v>31</v>
      </c>
      <c r="D31" s="74">
        <v>45659</v>
      </c>
      <c r="E31" s="43">
        <v>2259.5</v>
      </c>
      <c r="F31" s="44"/>
      <c r="G31" s="44"/>
      <c r="H31" s="43">
        <f t="shared" si="0"/>
        <v>2259.5</v>
      </c>
    </row>
    <row r="32" spans="1:10" x14ac:dyDescent="0.25">
      <c r="A32" s="50">
        <v>24</v>
      </c>
      <c r="B32" s="57" t="s">
        <v>53</v>
      </c>
      <c r="C32" s="61" t="s">
        <v>31</v>
      </c>
      <c r="D32" s="65">
        <v>45652</v>
      </c>
      <c r="E32" s="21">
        <v>12289.4</v>
      </c>
      <c r="F32" s="18">
        <v>12289.4</v>
      </c>
      <c r="G32" s="18"/>
      <c r="H32" s="21">
        <f t="shared" si="0"/>
        <v>0</v>
      </c>
    </row>
    <row r="33" spans="1:9" x14ac:dyDescent="0.25">
      <c r="A33" s="50">
        <v>25</v>
      </c>
      <c r="B33" s="57" t="s">
        <v>53</v>
      </c>
      <c r="C33" s="61" t="s">
        <v>31</v>
      </c>
      <c r="D33" s="65">
        <v>45652</v>
      </c>
      <c r="E33" s="21">
        <v>17430</v>
      </c>
      <c r="F33" s="18"/>
      <c r="G33" s="18"/>
      <c r="H33" s="21">
        <f t="shared" si="0"/>
        <v>17430</v>
      </c>
    </row>
    <row r="34" spans="1:9" x14ac:dyDescent="0.25">
      <c r="A34" s="50">
        <v>26</v>
      </c>
      <c r="B34" s="57" t="s">
        <v>32</v>
      </c>
      <c r="C34" s="61" t="s">
        <v>31</v>
      </c>
      <c r="D34" s="65">
        <v>45638</v>
      </c>
      <c r="E34" s="21">
        <v>2787</v>
      </c>
      <c r="F34" s="18">
        <v>600</v>
      </c>
      <c r="G34" s="18"/>
      <c r="H34" s="21">
        <f t="shared" si="0"/>
        <v>2187</v>
      </c>
    </row>
    <row r="35" spans="1:9" x14ac:dyDescent="0.25">
      <c r="A35" s="50">
        <v>27</v>
      </c>
      <c r="B35" s="57" t="s">
        <v>32</v>
      </c>
      <c r="C35" s="61" t="s">
        <v>31</v>
      </c>
      <c r="D35" s="65">
        <v>45652</v>
      </c>
      <c r="E35" s="21">
        <v>1651</v>
      </c>
      <c r="F35" s="18"/>
      <c r="G35" s="18"/>
      <c r="H35" s="21">
        <f t="shared" si="0"/>
        <v>1651</v>
      </c>
    </row>
    <row r="36" spans="1:9" x14ac:dyDescent="0.25">
      <c r="A36" s="71"/>
      <c r="B36" s="76" t="s">
        <v>32</v>
      </c>
      <c r="C36" s="73" t="s">
        <v>31</v>
      </c>
      <c r="D36" s="74">
        <v>45659</v>
      </c>
      <c r="E36" s="43">
        <v>5977</v>
      </c>
      <c r="F36" s="44"/>
      <c r="G36" s="44"/>
      <c r="H36" s="43">
        <f t="shared" si="0"/>
        <v>5977</v>
      </c>
    </row>
    <row r="37" spans="1:9" x14ac:dyDescent="0.25">
      <c r="A37" s="50">
        <v>28</v>
      </c>
      <c r="B37" s="56" t="s">
        <v>164</v>
      </c>
      <c r="C37" s="61" t="s">
        <v>31</v>
      </c>
      <c r="D37" s="80">
        <v>45645</v>
      </c>
      <c r="E37" s="21">
        <v>2000</v>
      </c>
      <c r="F37" s="18"/>
      <c r="G37" s="18"/>
      <c r="H37" s="21">
        <f t="shared" si="0"/>
        <v>2000</v>
      </c>
    </row>
    <row r="38" spans="1:9" x14ac:dyDescent="0.25">
      <c r="A38" s="71"/>
      <c r="B38" s="72" t="s">
        <v>164</v>
      </c>
      <c r="C38" s="73" t="s">
        <v>31</v>
      </c>
      <c r="D38" s="79">
        <v>45659</v>
      </c>
      <c r="E38" s="43">
        <v>2220</v>
      </c>
      <c r="F38" s="44"/>
      <c r="G38" s="44"/>
      <c r="H38" s="43">
        <f t="shared" si="0"/>
        <v>2220</v>
      </c>
    </row>
    <row r="39" spans="1:9" x14ac:dyDescent="0.25">
      <c r="A39" s="50">
        <v>29</v>
      </c>
      <c r="B39" s="56" t="s">
        <v>70</v>
      </c>
      <c r="C39" s="61" t="s">
        <v>31</v>
      </c>
      <c r="D39" s="80">
        <v>45653</v>
      </c>
      <c r="E39" s="21">
        <v>2010</v>
      </c>
      <c r="F39" s="18">
        <v>2010</v>
      </c>
      <c r="G39" s="18"/>
      <c r="H39" s="21">
        <f t="shared" si="0"/>
        <v>0</v>
      </c>
    </row>
    <row r="40" spans="1:9" x14ac:dyDescent="0.25">
      <c r="A40" s="71"/>
      <c r="B40" s="72" t="s">
        <v>70</v>
      </c>
      <c r="C40" s="73" t="s">
        <v>31</v>
      </c>
      <c r="D40" s="74">
        <v>45660</v>
      </c>
      <c r="E40" s="43">
        <v>7374.9</v>
      </c>
      <c r="F40" s="44"/>
      <c r="G40" s="44"/>
      <c r="H40" s="43">
        <f t="shared" si="0"/>
        <v>7374.9</v>
      </c>
    </row>
    <row r="41" spans="1:9" x14ac:dyDescent="0.25">
      <c r="A41" s="50">
        <v>30</v>
      </c>
      <c r="B41" s="57" t="s">
        <v>77</v>
      </c>
      <c r="C41" s="61" t="s">
        <v>31</v>
      </c>
      <c r="D41" s="65">
        <v>45632</v>
      </c>
      <c r="E41" s="21">
        <v>4500.0000000000036</v>
      </c>
      <c r="F41" s="18">
        <v>4500</v>
      </c>
      <c r="G41" s="18"/>
      <c r="H41" s="21">
        <f t="shared" si="0"/>
        <v>3.637978807091713E-12</v>
      </c>
    </row>
    <row r="42" spans="1:9" x14ac:dyDescent="0.25">
      <c r="A42" s="50">
        <v>31</v>
      </c>
      <c r="B42" s="56" t="s">
        <v>50</v>
      </c>
      <c r="C42" s="61" t="s">
        <v>31</v>
      </c>
      <c r="D42" s="65">
        <v>45653</v>
      </c>
      <c r="E42" s="21">
        <v>8893</v>
      </c>
      <c r="F42" s="18">
        <v>8893</v>
      </c>
      <c r="G42" s="18"/>
      <c r="H42" s="21">
        <f t="shared" si="0"/>
        <v>0</v>
      </c>
    </row>
    <row r="43" spans="1:9" x14ac:dyDescent="0.25">
      <c r="A43" s="50">
        <v>32</v>
      </c>
      <c r="B43" s="57" t="s">
        <v>132</v>
      </c>
      <c r="C43" s="61" t="s">
        <v>31</v>
      </c>
      <c r="D43" s="65">
        <v>45652</v>
      </c>
      <c r="E43" s="21">
        <v>7372</v>
      </c>
      <c r="F43" s="18">
        <v>7372</v>
      </c>
      <c r="G43" s="18"/>
      <c r="H43" s="21">
        <f t="shared" si="0"/>
        <v>0</v>
      </c>
    </row>
    <row r="44" spans="1:9" x14ac:dyDescent="0.25">
      <c r="A44" s="71"/>
      <c r="B44" s="76" t="s">
        <v>36</v>
      </c>
      <c r="C44" s="73" t="s">
        <v>31</v>
      </c>
      <c r="D44" s="74">
        <v>45659</v>
      </c>
      <c r="E44" s="48">
        <v>16044</v>
      </c>
      <c r="F44" s="44"/>
      <c r="G44" s="44"/>
      <c r="H44" s="43">
        <f t="shared" si="0"/>
        <v>16044</v>
      </c>
      <c r="I44" s="34"/>
    </row>
    <row r="45" spans="1:9" x14ac:dyDescent="0.25">
      <c r="A45" s="71"/>
      <c r="B45" s="76" t="s">
        <v>84</v>
      </c>
      <c r="C45" s="73" t="s">
        <v>31</v>
      </c>
      <c r="D45" s="74">
        <v>45659</v>
      </c>
      <c r="E45" s="48">
        <v>6573</v>
      </c>
      <c r="F45" s="44"/>
      <c r="G45" s="44"/>
      <c r="H45" s="43">
        <f t="shared" si="0"/>
        <v>6573</v>
      </c>
      <c r="I45" s="34"/>
    </row>
    <row r="46" spans="1:9" x14ac:dyDescent="0.25">
      <c r="A46" s="50"/>
      <c r="B46" s="28"/>
      <c r="C46" s="63"/>
      <c r="D46" s="63" t="s">
        <v>39</v>
      </c>
      <c r="E46" s="101">
        <f>SUM(E4:E45)</f>
        <v>442889.07</v>
      </c>
      <c r="F46" s="30">
        <f>SUM(F4:F45)</f>
        <v>135429.16999999998</v>
      </c>
      <c r="G46" s="30">
        <f>SUM(G4:G45)</f>
        <v>59461.2</v>
      </c>
      <c r="H46" s="21"/>
    </row>
    <row r="47" spans="1:9" x14ac:dyDescent="0.25">
      <c r="A47" s="59"/>
      <c r="B47" s="12"/>
      <c r="C47" s="55"/>
      <c r="D47" s="55"/>
      <c r="E47" s="70"/>
      <c r="F47" s="33"/>
      <c r="G47" s="33"/>
      <c r="H47" s="34"/>
    </row>
    <row r="48" spans="1:9" x14ac:dyDescent="0.25">
      <c r="B48" s="4" t="s">
        <v>40</v>
      </c>
      <c r="C48" s="53"/>
      <c r="D48" s="53" t="s">
        <v>41</v>
      </c>
      <c r="E48" s="53"/>
      <c r="F48" s="35" t="s">
        <v>42</v>
      </c>
      <c r="G48" s="35"/>
    </row>
    <row r="49" spans="1:7" x14ac:dyDescent="0.25">
      <c r="B49" s="12" t="s">
        <v>43</v>
      </c>
      <c r="C49" s="53"/>
      <c r="D49" s="55"/>
      <c r="E49" s="53"/>
      <c r="F49" s="35" t="s">
        <v>44</v>
      </c>
      <c r="G49" s="35"/>
    </row>
    <row r="51" spans="1:7" x14ac:dyDescent="0.25">
      <c r="B51" s="52"/>
      <c r="F51" s="8"/>
      <c r="G51" s="8"/>
    </row>
    <row r="52" spans="1:7" x14ac:dyDescent="0.25">
      <c r="A52" s="8"/>
      <c r="B52" s="52"/>
      <c r="F52" s="8"/>
      <c r="G52" s="8"/>
    </row>
  </sheetData>
  <autoFilter ref="A1:I46"/>
  <pageMargins left="0" right="0" top="0.74803149606299213" bottom="0" header="0.31496062992125984" footer="0.31496062992125984"/>
  <pageSetup paperSize="9" scale="9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sqref="A1:XFD1048576"/>
    </sheetView>
  </sheetViews>
  <sheetFormatPr defaultColWidth="8.85546875" defaultRowHeight="15" x14ac:dyDescent="0.25"/>
  <cols>
    <col min="1" max="1" width="4.140625" style="52" customWidth="1"/>
    <col min="2" max="2" width="22.42578125" style="8" bestFit="1" customWidth="1"/>
    <col min="3" max="3" width="9.140625" style="64" customWidth="1"/>
    <col min="4" max="4" width="12.42578125" style="64" customWidth="1"/>
    <col min="5" max="5" width="13.5703125" style="64" bestFit="1" customWidth="1"/>
    <col min="6" max="6" width="20.7109375" style="38" bestFit="1" customWidth="1"/>
    <col min="7" max="7" width="13.42578125" style="38" customWidth="1"/>
    <col min="8" max="8" width="14.28515625" style="8" customWidth="1"/>
    <col min="9" max="9" width="13.42578125" style="8" bestFit="1" customWidth="1"/>
    <col min="10" max="10" width="12.140625" style="8" bestFit="1" customWidth="1"/>
    <col min="11" max="11" width="13.42578125" style="8" bestFit="1" customWidth="1"/>
    <col min="12" max="12" width="12.140625" style="8" bestFit="1" customWidth="1"/>
    <col min="13" max="16384" width="8.85546875" style="8"/>
  </cols>
  <sheetData>
    <row r="1" spans="1:10" x14ac:dyDescent="0.25">
      <c r="B1" s="53" t="s">
        <v>0</v>
      </c>
      <c r="C1" s="53" t="s">
        <v>1</v>
      </c>
      <c r="D1" s="53"/>
      <c r="E1" s="66"/>
      <c r="F1" s="6"/>
      <c r="G1" s="6"/>
      <c r="H1" s="7">
        <v>45654</v>
      </c>
    </row>
    <row r="2" spans="1:10" x14ac:dyDescent="0.25">
      <c r="A2" s="54"/>
      <c r="B2" s="55" t="s">
        <v>2</v>
      </c>
      <c r="C2" s="55" t="s">
        <v>3</v>
      </c>
      <c r="D2" s="55"/>
      <c r="E2" s="67"/>
      <c r="F2" s="14"/>
      <c r="G2" s="14"/>
      <c r="H2" s="13" t="s">
        <v>195</v>
      </c>
    </row>
    <row r="3" spans="1:10" s="52" customFormat="1" x14ac:dyDescent="0.25">
      <c r="A3" s="102" t="s">
        <v>4</v>
      </c>
      <c r="B3" s="50" t="s">
        <v>5</v>
      </c>
      <c r="C3" s="60" t="s">
        <v>6</v>
      </c>
      <c r="D3" s="60" t="s">
        <v>7</v>
      </c>
      <c r="E3" s="60" t="s">
        <v>8</v>
      </c>
      <c r="F3" s="51" t="s">
        <v>9</v>
      </c>
      <c r="G3" s="51"/>
      <c r="H3" s="50" t="s">
        <v>10</v>
      </c>
    </row>
    <row r="4" spans="1:10" x14ac:dyDescent="0.25">
      <c r="A4" s="50">
        <v>1</v>
      </c>
      <c r="B4" s="56" t="s">
        <v>11</v>
      </c>
      <c r="C4" s="61" t="s">
        <v>12</v>
      </c>
      <c r="D4" s="65">
        <v>45636</v>
      </c>
      <c r="E4" s="21">
        <v>14675</v>
      </c>
      <c r="F4" s="18">
        <v>4500</v>
      </c>
      <c r="G4" s="18"/>
      <c r="H4" s="21">
        <f>E4-F4-G4</f>
        <v>10175</v>
      </c>
    </row>
    <row r="5" spans="1:10" x14ac:dyDescent="0.25">
      <c r="A5" s="50">
        <v>2</v>
      </c>
      <c r="B5" s="56" t="s">
        <v>11</v>
      </c>
      <c r="C5" s="61" t="s">
        <v>12</v>
      </c>
      <c r="D5" s="65">
        <v>45650</v>
      </c>
      <c r="E5" s="21">
        <v>13452.7</v>
      </c>
      <c r="F5" s="18"/>
      <c r="G5" s="18"/>
      <c r="H5" s="21">
        <f t="shared" ref="H5:H46" si="0">E5-F5-G5</f>
        <v>13452.7</v>
      </c>
    </row>
    <row r="6" spans="1:10" x14ac:dyDescent="0.25">
      <c r="A6" s="50">
        <v>3</v>
      </c>
      <c r="B6" s="56" t="s">
        <v>14</v>
      </c>
      <c r="C6" s="61" t="s">
        <v>12</v>
      </c>
      <c r="D6" s="65">
        <v>45651</v>
      </c>
      <c r="E6" s="21">
        <v>10901</v>
      </c>
      <c r="F6" s="18">
        <v>5000</v>
      </c>
      <c r="G6" s="18"/>
      <c r="H6" s="21">
        <f t="shared" si="0"/>
        <v>5901</v>
      </c>
    </row>
    <row r="7" spans="1:10" x14ac:dyDescent="0.25">
      <c r="A7" s="71"/>
      <c r="B7" s="72" t="s">
        <v>14</v>
      </c>
      <c r="C7" s="73" t="s">
        <v>12</v>
      </c>
      <c r="D7" s="74">
        <v>45665</v>
      </c>
      <c r="E7" s="43">
        <v>20209.2</v>
      </c>
      <c r="F7" s="44"/>
      <c r="G7" s="44"/>
      <c r="H7" s="43">
        <f t="shared" si="0"/>
        <v>20209.2</v>
      </c>
    </row>
    <row r="8" spans="1:10" x14ac:dyDescent="0.25">
      <c r="A8" s="50">
        <v>4</v>
      </c>
      <c r="B8" s="56" t="s">
        <v>57</v>
      </c>
      <c r="C8" s="61" t="s">
        <v>12</v>
      </c>
      <c r="D8" s="65">
        <v>45649</v>
      </c>
      <c r="E8" s="21">
        <v>5000</v>
      </c>
      <c r="F8" s="24">
        <v>5000</v>
      </c>
      <c r="G8" s="24"/>
      <c r="H8" s="21">
        <f t="shared" si="0"/>
        <v>0</v>
      </c>
      <c r="I8" s="58"/>
      <c r="J8" s="58"/>
    </row>
    <row r="9" spans="1:10" x14ac:dyDescent="0.25">
      <c r="A9" s="71"/>
      <c r="B9" s="72" t="s">
        <v>57</v>
      </c>
      <c r="C9" s="73" t="s">
        <v>12</v>
      </c>
      <c r="D9" s="74">
        <v>45663</v>
      </c>
      <c r="E9" s="43">
        <v>15372</v>
      </c>
      <c r="F9" s="46"/>
      <c r="G9" s="46"/>
      <c r="H9" s="43">
        <f t="shared" si="0"/>
        <v>15372</v>
      </c>
      <c r="I9" s="58"/>
      <c r="J9" s="58"/>
    </row>
    <row r="10" spans="1:10" x14ac:dyDescent="0.25">
      <c r="A10" s="50">
        <v>5</v>
      </c>
      <c r="B10" s="56" t="s">
        <v>191</v>
      </c>
      <c r="C10" s="61" t="s">
        <v>12</v>
      </c>
      <c r="D10" s="80">
        <v>45656</v>
      </c>
      <c r="E10" s="21">
        <v>4373</v>
      </c>
      <c r="F10" s="24">
        <v>4373</v>
      </c>
      <c r="G10" s="24"/>
      <c r="H10" s="21">
        <f t="shared" si="0"/>
        <v>0</v>
      </c>
      <c r="I10" s="58"/>
      <c r="J10" s="58"/>
    </row>
    <row r="11" spans="1:10" x14ac:dyDescent="0.25">
      <c r="A11" s="71"/>
      <c r="B11" s="72" t="s">
        <v>191</v>
      </c>
      <c r="C11" s="73" t="s">
        <v>12</v>
      </c>
      <c r="D11" s="79">
        <v>45663</v>
      </c>
      <c r="E11" s="43">
        <v>3671</v>
      </c>
      <c r="F11" s="46"/>
      <c r="G11" s="46"/>
      <c r="H11" s="43">
        <f t="shared" si="0"/>
        <v>3671</v>
      </c>
      <c r="I11" s="58"/>
      <c r="J11" s="58"/>
    </row>
    <row r="12" spans="1:10" x14ac:dyDescent="0.25">
      <c r="A12" s="71"/>
      <c r="B12" s="72" t="s">
        <v>196</v>
      </c>
      <c r="C12" s="73" t="s">
        <v>12</v>
      </c>
      <c r="D12" s="79">
        <v>45663</v>
      </c>
      <c r="E12" s="43">
        <v>8640</v>
      </c>
      <c r="F12" s="46"/>
      <c r="G12" s="46"/>
      <c r="H12" s="43">
        <f t="shared" si="0"/>
        <v>8640</v>
      </c>
      <c r="I12" s="58"/>
      <c r="J12" s="58"/>
    </row>
    <row r="13" spans="1:10" x14ac:dyDescent="0.25">
      <c r="A13" s="50">
        <v>6</v>
      </c>
      <c r="B13" s="56" t="s">
        <v>17</v>
      </c>
      <c r="C13" s="61" t="s">
        <v>12</v>
      </c>
      <c r="D13" s="80">
        <v>45651</v>
      </c>
      <c r="E13" s="21">
        <v>3402</v>
      </c>
      <c r="F13" s="24">
        <v>2000</v>
      </c>
      <c r="G13" s="24"/>
      <c r="H13" s="21">
        <f t="shared" si="0"/>
        <v>1402</v>
      </c>
      <c r="I13" s="58"/>
      <c r="J13" s="58"/>
    </row>
    <row r="14" spans="1:10" x14ac:dyDescent="0.25">
      <c r="A14" s="50">
        <v>7</v>
      </c>
      <c r="B14" s="56" t="s">
        <v>19</v>
      </c>
      <c r="C14" s="61" t="s">
        <v>12</v>
      </c>
      <c r="D14" s="80">
        <v>45645</v>
      </c>
      <c r="E14" s="21">
        <v>4800</v>
      </c>
      <c r="F14" s="24"/>
      <c r="G14" s="24">
        <v>4800</v>
      </c>
      <c r="H14" s="21">
        <f t="shared" si="0"/>
        <v>0</v>
      </c>
      <c r="I14" s="58" t="s">
        <v>46</v>
      </c>
      <c r="J14" s="58"/>
    </row>
    <row r="15" spans="1:10" x14ac:dyDescent="0.25">
      <c r="A15" s="71"/>
      <c r="B15" s="72" t="s">
        <v>19</v>
      </c>
      <c r="C15" s="73" t="s">
        <v>12</v>
      </c>
      <c r="D15" s="74">
        <v>45665</v>
      </c>
      <c r="E15" s="43">
        <v>11562</v>
      </c>
      <c r="F15" s="46"/>
      <c r="G15" s="46"/>
      <c r="H15" s="43">
        <f t="shared" si="0"/>
        <v>11562</v>
      </c>
      <c r="I15" s="58"/>
      <c r="J15" s="58"/>
    </row>
    <row r="16" spans="1:10" x14ac:dyDescent="0.25">
      <c r="A16" s="50">
        <v>8</v>
      </c>
      <c r="B16" s="56" t="s">
        <v>183</v>
      </c>
      <c r="C16" s="61" t="s">
        <v>12</v>
      </c>
      <c r="D16" s="65">
        <v>45651</v>
      </c>
      <c r="E16" s="21">
        <v>79015</v>
      </c>
      <c r="F16" s="24">
        <v>29000</v>
      </c>
      <c r="G16" s="24"/>
      <c r="H16" s="21">
        <f t="shared" si="0"/>
        <v>50015</v>
      </c>
      <c r="I16" s="58"/>
      <c r="J16" s="58"/>
    </row>
    <row r="17" spans="1:10" x14ac:dyDescent="0.25">
      <c r="A17" s="71"/>
      <c r="B17" s="72" t="s">
        <v>183</v>
      </c>
      <c r="C17" s="73" t="s">
        <v>12</v>
      </c>
      <c r="D17" s="74">
        <v>45665</v>
      </c>
      <c r="E17" s="43">
        <v>59180</v>
      </c>
      <c r="F17" s="46"/>
      <c r="G17" s="46"/>
      <c r="H17" s="43">
        <f t="shared" si="0"/>
        <v>59180</v>
      </c>
      <c r="I17" s="58"/>
      <c r="J17" s="58"/>
    </row>
    <row r="18" spans="1:10" x14ac:dyDescent="0.25">
      <c r="A18" s="50">
        <v>9</v>
      </c>
      <c r="B18" s="56" t="s">
        <v>65</v>
      </c>
      <c r="C18" s="61" t="s">
        <v>12</v>
      </c>
      <c r="D18" s="65">
        <v>45656</v>
      </c>
      <c r="E18" s="21">
        <v>7510</v>
      </c>
      <c r="F18" s="24">
        <v>5010</v>
      </c>
      <c r="G18" s="24"/>
      <c r="H18" s="21">
        <f t="shared" si="0"/>
        <v>2500</v>
      </c>
      <c r="I18" s="58"/>
      <c r="J18" s="58"/>
    </row>
    <row r="19" spans="1:10" x14ac:dyDescent="0.25">
      <c r="A19" s="50">
        <v>10</v>
      </c>
      <c r="B19" s="56" t="s">
        <v>112</v>
      </c>
      <c r="C19" s="61" t="s">
        <v>12</v>
      </c>
      <c r="D19" s="65">
        <v>45656</v>
      </c>
      <c r="E19" s="21">
        <v>8105.6</v>
      </c>
      <c r="F19" s="24">
        <v>8105.6</v>
      </c>
      <c r="G19" s="24"/>
      <c r="H19" s="21">
        <f t="shared" si="0"/>
        <v>0</v>
      </c>
      <c r="I19" s="58"/>
      <c r="J19" s="58"/>
    </row>
    <row r="20" spans="1:10" x14ac:dyDescent="0.25">
      <c r="A20" s="71"/>
      <c r="B20" s="72" t="s">
        <v>112</v>
      </c>
      <c r="C20" s="73" t="s">
        <v>12</v>
      </c>
      <c r="D20" s="74">
        <v>45663</v>
      </c>
      <c r="E20" s="43">
        <v>11305.64</v>
      </c>
      <c r="F20" s="46"/>
      <c r="G20" s="46"/>
      <c r="H20" s="43">
        <f t="shared" si="0"/>
        <v>11305.64</v>
      </c>
      <c r="I20" s="58"/>
      <c r="J20" s="58"/>
    </row>
    <row r="21" spans="1:10" x14ac:dyDescent="0.25">
      <c r="A21" s="50">
        <v>11</v>
      </c>
      <c r="B21" s="56" t="s">
        <v>188</v>
      </c>
      <c r="C21" s="61" t="s">
        <v>12</v>
      </c>
      <c r="D21" s="65">
        <v>45658</v>
      </c>
      <c r="E21" s="21">
        <v>8279</v>
      </c>
      <c r="F21" s="24">
        <v>8279</v>
      </c>
      <c r="G21" s="24"/>
      <c r="H21" s="21">
        <f t="shared" si="0"/>
        <v>0</v>
      </c>
      <c r="I21" s="58"/>
      <c r="J21" s="58"/>
    </row>
    <row r="22" spans="1:10" x14ac:dyDescent="0.25">
      <c r="A22" s="71"/>
      <c r="B22" s="72" t="s">
        <v>123</v>
      </c>
      <c r="C22" s="73" t="s">
        <v>12</v>
      </c>
      <c r="D22" s="74">
        <v>45665</v>
      </c>
      <c r="E22" s="43">
        <v>2475</v>
      </c>
      <c r="F22" s="46"/>
      <c r="G22" s="46"/>
      <c r="H22" s="43">
        <f t="shared" si="0"/>
        <v>2475</v>
      </c>
      <c r="I22" s="58"/>
      <c r="J22" s="58"/>
    </row>
    <row r="23" spans="1:10" x14ac:dyDescent="0.25">
      <c r="A23" s="71"/>
      <c r="B23" s="72" t="s">
        <v>166</v>
      </c>
      <c r="C23" s="73" t="s">
        <v>12</v>
      </c>
      <c r="D23" s="74">
        <v>45665</v>
      </c>
      <c r="E23" s="43">
        <v>16003</v>
      </c>
      <c r="F23" s="46"/>
      <c r="G23" s="46"/>
      <c r="H23" s="43">
        <f t="shared" si="0"/>
        <v>16003</v>
      </c>
      <c r="I23" s="58"/>
      <c r="J23" s="58"/>
    </row>
    <row r="24" spans="1:10" x14ac:dyDescent="0.25">
      <c r="A24" s="71"/>
      <c r="B24" s="72" t="s">
        <v>193</v>
      </c>
      <c r="C24" s="73" t="s">
        <v>12</v>
      </c>
      <c r="D24" s="74">
        <v>45665</v>
      </c>
      <c r="E24" s="43">
        <v>25297</v>
      </c>
      <c r="F24" s="46"/>
      <c r="G24" s="46"/>
      <c r="H24" s="43">
        <f t="shared" si="0"/>
        <v>25297</v>
      </c>
      <c r="I24" s="58"/>
      <c r="J24" s="58"/>
    </row>
    <row r="25" spans="1:10" x14ac:dyDescent="0.25">
      <c r="A25" s="71"/>
      <c r="B25" s="72" t="s">
        <v>80</v>
      </c>
      <c r="C25" s="73" t="s">
        <v>12</v>
      </c>
      <c r="D25" s="74">
        <v>45664</v>
      </c>
      <c r="E25" s="43">
        <v>4852</v>
      </c>
      <c r="F25" s="46"/>
      <c r="G25" s="46"/>
      <c r="H25" s="43">
        <f t="shared" si="0"/>
        <v>4852</v>
      </c>
      <c r="I25" s="58"/>
      <c r="J25" s="58"/>
    </row>
    <row r="26" spans="1:10" x14ac:dyDescent="0.25">
      <c r="A26" s="71"/>
      <c r="B26" s="72" t="s">
        <v>92</v>
      </c>
      <c r="C26" s="73" t="s">
        <v>12</v>
      </c>
      <c r="D26" s="74">
        <v>45664</v>
      </c>
      <c r="E26" s="43">
        <v>18561</v>
      </c>
      <c r="F26" s="46"/>
      <c r="G26" s="46"/>
      <c r="H26" s="43">
        <f t="shared" si="0"/>
        <v>18561</v>
      </c>
      <c r="I26" s="58"/>
      <c r="J26" s="58"/>
    </row>
    <row r="27" spans="1:10" x14ac:dyDescent="0.25">
      <c r="A27" s="71"/>
      <c r="B27" s="72" t="s">
        <v>135</v>
      </c>
      <c r="C27" s="73" t="s">
        <v>12</v>
      </c>
      <c r="D27" s="74">
        <v>45663</v>
      </c>
      <c r="E27" s="43">
        <v>2583</v>
      </c>
      <c r="F27" s="46"/>
      <c r="G27" s="46"/>
      <c r="H27" s="43">
        <f t="shared" si="0"/>
        <v>2583</v>
      </c>
      <c r="I27" s="58"/>
      <c r="J27" s="58"/>
    </row>
    <row r="28" spans="1:10" x14ac:dyDescent="0.25">
      <c r="A28" s="71"/>
      <c r="B28" s="72" t="s">
        <v>60</v>
      </c>
      <c r="C28" s="73" t="s">
        <v>12</v>
      </c>
      <c r="D28" s="74">
        <v>45663</v>
      </c>
      <c r="E28" s="43">
        <v>12129.4</v>
      </c>
      <c r="F28" s="46"/>
      <c r="G28" s="46"/>
      <c r="H28" s="43">
        <f t="shared" si="0"/>
        <v>12129.4</v>
      </c>
      <c r="I28" s="58"/>
      <c r="J28" s="58"/>
    </row>
    <row r="29" spans="1:10" x14ac:dyDescent="0.25">
      <c r="A29" s="71"/>
      <c r="B29" s="72" t="s">
        <v>15</v>
      </c>
      <c r="C29" s="73" t="s">
        <v>12</v>
      </c>
      <c r="D29" s="74">
        <v>45663</v>
      </c>
      <c r="E29" s="43">
        <v>9692</v>
      </c>
      <c r="F29" s="46"/>
      <c r="G29" s="46"/>
      <c r="H29" s="43">
        <f t="shared" si="0"/>
        <v>9692</v>
      </c>
      <c r="I29" s="58"/>
      <c r="J29" s="58"/>
    </row>
    <row r="30" spans="1:10" x14ac:dyDescent="0.25">
      <c r="A30" s="71"/>
      <c r="B30" s="72" t="s">
        <v>81</v>
      </c>
      <c r="C30" s="73" t="s">
        <v>12</v>
      </c>
      <c r="D30" s="74">
        <v>45663</v>
      </c>
      <c r="E30" s="43">
        <v>13084</v>
      </c>
      <c r="F30" s="46"/>
      <c r="G30" s="46"/>
      <c r="H30" s="43">
        <f t="shared" si="0"/>
        <v>13084</v>
      </c>
      <c r="I30" s="58"/>
      <c r="J30" s="58"/>
    </row>
    <row r="31" spans="1:10" x14ac:dyDescent="0.25">
      <c r="A31" s="71"/>
      <c r="B31" s="72" t="s">
        <v>134</v>
      </c>
      <c r="C31" s="73" t="s">
        <v>12</v>
      </c>
      <c r="D31" s="74">
        <v>45663</v>
      </c>
      <c r="E31" s="43">
        <v>5130</v>
      </c>
      <c r="F31" s="46"/>
      <c r="G31" s="46"/>
      <c r="H31" s="43">
        <f t="shared" si="0"/>
        <v>5130</v>
      </c>
      <c r="I31" s="58"/>
      <c r="J31" s="58"/>
    </row>
    <row r="32" spans="1:10" x14ac:dyDescent="0.25">
      <c r="A32" s="50">
        <v>12</v>
      </c>
      <c r="B32" s="56" t="s">
        <v>33</v>
      </c>
      <c r="C32" s="61" t="s">
        <v>31</v>
      </c>
      <c r="D32" s="65">
        <v>45652</v>
      </c>
      <c r="E32" s="21">
        <v>24769</v>
      </c>
      <c r="F32" s="18"/>
      <c r="G32" s="18">
        <f>12000-G33</f>
        <v>9740.5</v>
      </c>
      <c r="H32" s="21">
        <f t="shared" si="0"/>
        <v>15028.5</v>
      </c>
      <c r="I32" s="8" t="s">
        <v>46</v>
      </c>
    </row>
    <row r="33" spans="1:9" x14ac:dyDescent="0.25">
      <c r="A33" s="50">
        <v>13</v>
      </c>
      <c r="B33" s="56" t="s">
        <v>33</v>
      </c>
      <c r="C33" s="61" t="s">
        <v>31</v>
      </c>
      <c r="D33" s="65">
        <v>45659</v>
      </c>
      <c r="E33" s="21">
        <v>2259.5</v>
      </c>
      <c r="F33" s="18"/>
      <c r="G33" s="18">
        <v>2259.5</v>
      </c>
      <c r="H33" s="21">
        <f t="shared" si="0"/>
        <v>0</v>
      </c>
    </row>
    <row r="34" spans="1:9" x14ac:dyDescent="0.25">
      <c r="A34" s="50">
        <v>14</v>
      </c>
      <c r="B34" s="57" t="s">
        <v>53</v>
      </c>
      <c r="C34" s="61" t="s">
        <v>31</v>
      </c>
      <c r="D34" s="65">
        <v>45652</v>
      </c>
      <c r="E34" s="21">
        <v>17430</v>
      </c>
      <c r="F34" s="18">
        <v>17430</v>
      </c>
      <c r="G34" s="18"/>
      <c r="H34" s="21">
        <f t="shared" si="0"/>
        <v>0</v>
      </c>
    </row>
    <row r="35" spans="1:9" x14ac:dyDescent="0.25">
      <c r="A35" s="50">
        <v>15</v>
      </c>
      <c r="B35" s="57" t="s">
        <v>32</v>
      </c>
      <c r="C35" s="61" t="s">
        <v>31</v>
      </c>
      <c r="D35" s="65">
        <v>45638</v>
      </c>
      <c r="E35" s="21">
        <v>2187</v>
      </c>
      <c r="F35" s="18">
        <v>2187</v>
      </c>
      <c r="G35" s="18">
        <v>0</v>
      </c>
      <c r="H35" s="21">
        <f t="shared" si="0"/>
        <v>0</v>
      </c>
      <c r="I35" s="8" t="s">
        <v>46</v>
      </c>
    </row>
    <row r="36" spans="1:9" x14ac:dyDescent="0.25">
      <c r="A36" s="50">
        <v>16</v>
      </c>
      <c r="B36" s="57" t="s">
        <v>32</v>
      </c>
      <c r="C36" s="61" t="s">
        <v>31</v>
      </c>
      <c r="D36" s="65">
        <v>45652</v>
      </c>
      <c r="E36" s="21">
        <v>1651</v>
      </c>
      <c r="F36" s="18"/>
      <c r="G36" s="18">
        <v>500</v>
      </c>
      <c r="H36" s="21">
        <f t="shared" si="0"/>
        <v>1151</v>
      </c>
    </row>
    <row r="37" spans="1:9" x14ac:dyDescent="0.25">
      <c r="A37" s="50">
        <v>17</v>
      </c>
      <c r="B37" s="57" t="s">
        <v>32</v>
      </c>
      <c r="C37" s="61" t="s">
        <v>31</v>
      </c>
      <c r="D37" s="65">
        <v>45659</v>
      </c>
      <c r="E37" s="21">
        <v>5977</v>
      </c>
      <c r="F37" s="18"/>
      <c r="G37" s="18"/>
      <c r="H37" s="21">
        <f t="shared" si="0"/>
        <v>5977</v>
      </c>
    </row>
    <row r="38" spans="1:9" x14ac:dyDescent="0.25">
      <c r="A38" s="71"/>
      <c r="B38" s="76" t="s">
        <v>32</v>
      </c>
      <c r="C38" s="73" t="s">
        <v>31</v>
      </c>
      <c r="D38" s="74">
        <v>45666</v>
      </c>
      <c r="E38" s="43">
        <v>750</v>
      </c>
      <c r="F38" s="44"/>
      <c r="G38" s="44"/>
      <c r="H38" s="43">
        <f t="shared" si="0"/>
        <v>750</v>
      </c>
    </row>
    <row r="39" spans="1:9" x14ac:dyDescent="0.25">
      <c r="A39" s="50">
        <v>18</v>
      </c>
      <c r="B39" s="56" t="s">
        <v>164</v>
      </c>
      <c r="C39" s="61" t="s">
        <v>31</v>
      </c>
      <c r="D39" s="80">
        <v>45645</v>
      </c>
      <c r="E39" s="21">
        <v>2000</v>
      </c>
      <c r="F39" s="18">
        <v>2000</v>
      </c>
      <c r="G39" s="18"/>
      <c r="H39" s="21">
        <f t="shared" si="0"/>
        <v>0</v>
      </c>
    </row>
    <row r="40" spans="1:9" x14ac:dyDescent="0.25">
      <c r="A40" s="50">
        <v>19</v>
      </c>
      <c r="B40" s="56" t="s">
        <v>164</v>
      </c>
      <c r="C40" s="61" t="s">
        <v>31</v>
      </c>
      <c r="D40" s="80">
        <v>45659</v>
      </c>
      <c r="E40" s="21">
        <v>2220</v>
      </c>
      <c r="F40" s="18"/>
      <c r="G40" s="18"/>
      <c r="H40" s="21">
        <f t="shared" si="0"/>
        <v>2220</v>
      </c>
    </row>
    <row r="41" spans="1:9" x14ac:dyDescent="0.25">
      <c r="A41" s="71"/>
      <c r="B41" s="72" t="s">
        <v>164</v>
      </c>
      <c r="C41" s="73" t="s">
        <v>31</v>
      </c>
      <c r="D41" s="74">
        <v>45666</v>
      </c>
      <c r="E41" s="43">
        <v>8319</v>
      </c>
      <c r="F41" s="44"/>
      <c r="G41" s="44"/>
      <c r="H41" s="43">
        <f t="shared" si="0"/>
        <v>8319</v>
      </c>
    </row>
    <row r="42" spans="1:9" x14ac:dyDescent="0.25">
      <c r="A42" s="50">
        <v>20</v>
      </c>
      <c r="B42" s="56" t="s">
        <v>70</v>
      </c>
      <c r="C42" s="61" t="s">
        <v>31</v>
      </c>
      <c r="D42" s="65">
        <v>45660</v>
      </c>
      <c r="E42" s="21">
        <v>7374.9</v>
      </c>
      <c r="F42" s="18">
        <v>7374.9</v>
      </c>
      <c r="G42" s="18"/>
      <c r="H42" s="21">
        <f t="shared" si="0"/>
        <v>0</v>
      </c>
    </row>
    <row r="43" spans="1:9" x14ac:dyDescent="0.25">
      <c r="A43" s="71"/>
      <c r="B43" s="72" t="s">
        <v>70</v>
      </c>
      <c r="C43" s="73" t="s">
        <v>31</v>
      </c>
      <c r="D43" s="74">
        <v>45667</v>
      </c>
      <c r="E43" s="43">
        <v>5032</v>
      </c>
      <c r="F43" s="44"/>
      <c r="G43" s="44"/>
      <c r="H43" s="43">
        <f t="shared" si="0"/>
        <v>5032</v>
      </c>
    </row>
    <row r="44" spans="1:9" x14ac:dyDescent="0.25">
      <c r="A44" s="50">
        <v>21</v>
      </c>
      <c r="B44" s="57" t="s">
        <v>36</v>
      </c>
      <c r="C44" s="61" t="s">
        <v>31</v>
      </c>
      <c r="D44" s="65">
        <v>45659</v>
      </c>
      <c r="E44" s="21">
        <v>16044</v>
      </c>
      <c r="F44" s="18">
        <v>16044</v>
      </c>
      <c r="G44" s="18"/>
      <c r="H44" s="21">
        <f t="shared" si="0"/>
        <v>0</v>
      </c>
      <c r="I44" s="34"/>
    </row>
    <row r="45" spans="1:9" x14ac:dyDescent="0.25">
      <c r="A45" s="50">
        <v>22</v>
      </c>
      <c r="B45" s="57" t="s">
        <v>84</v>
      </c>
      <c r="C45" s="61" t="s">
        <v>31</v>
      </c>
      <c r="D45" s="65">
        <v>45659</v>
      </c>
      <c r="E45" s="21">
        <v>6573</v>
      </c>
      <c r="F45" s="18">
        <v>6573</v>
      </c>
      <c r="G45" s="18"/>
      <c r="H45" s="21">
        <f t="shared" si="0"/>
        <v>0</v>
      </c>
      <c r="I45" s="34"/>
    </row>
    <row r="46" spans="1:9" x14ac:dyDescent="0.25">
      <c r="A46" s="71"/>
      <c r="B46" s="76" t="s">
        <v>101</v>
      </c>
      <c r="C46" s="73" t="s">
        <v>31</v>
      </c>
      <c r="D46" s="74">
        <v>45666</v>
      </c>
      <c r="E46" s="48">
        <v>3182</v>
      </c>
      <c r="F46" s="44"/>
      <c r="G46" s="44"/>
      <c r="H46" s="43">
        <f t="shared" si="0"/>
        <v>3182</v>
      </c>
      <c r="I46" s="34"/>
    </row>
    <row r="47" spans="1:9" x14ac:dyDescent="0.25">
      <c r="A47" s="50"/>
      <c r="B47" s="28"/>
      <c r="C47" s="63"/>
      <c r="D47" s="63" t="s">
        <v>39</v>
      </c>
      <c r="E47" s="101">
        <f>SUM(E4:E46)</f>
        <v>505027.94000000006</v>
      </c>
      <c r="F47" s="30">
        <f>SUM(F4:F46)</f>
        <v>122876.5</v>
      </c>
      <c r="G47" s="30">
        <f>SUM(G4:G46)</f>
        <v>17300</v>
      </c>
      <c r="H47" s="21">
        <f>SUM(H4:H46)</f>
        <v>364851.44</v>
      </c>
    </row>
    <row r="48" spans="1:9" x14ac:dyDescent="0.25">
      <c r="A48" s="59"/>
      <c r="B48" s="12"/>
      <c r="C48" s="55"/>
      <c r="D48" s="55"/>
      <c r="E48" s="70"/>
      <c r="F48" s="33"/>
      <c r="G48" s="33"/>
      <c r="H48" s="34"/>
    </row>
    <row r="49" spans="1:7" x14ac:dyDescent="0.25">
      <c r="B49" s="4" t="s">
        <v>40</v>
      </c>
      <c r="C49" s="53"/>
      <c r="D49" s="53" t="s">
        <v>41</v>
      </c>
      <c r="E49" s="53"/>
      <c r="F49" s="35" t="s">
        <v>42</v>
      </c>
      <c r="G49" s="35"/>
    </row>
    <row r="50" spans="1:7" x14ac:dyDescent="0.25">
      <c r="B50" s="12" t="s">
        <v>43</v>
      </c>
      <c r="C50" s="53"/>
      <c r="D50" s="55"/>
      <c r="E50" s="53"/>
      <c r="F50" s="35" t="s">
        <v>44</v>
      </c>
      <c r="G50" s="35"/>
    </row>
    <row r="52" spans="1:7" x14ac:dyDescent="0.25">
      <c r="B52" s="52"/>
      <c r="F52" s="8"/>
      <c r="G52" s="8"/>
    </row>
    <row r="53" spans="1:7" x14ac:dyDescent="0.25">
      <c r="A53" s="8"/>
      <c r="B53" s="52"/>
      <c r="F53" s="8"/>
      <c r="G53" s="8"/>
    </row>
  </sheetData>
  <autoFilter ref="A1:H47"/>
  <pageMargins left="0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48</vt:i4>
      </vt:variant>
    </vt:vector>
  </HeadingPairs>
  <TitlesOfParts>
    <vt:vector size="48" baseType="lpstr">
      <vt:lpstr>06.01</vt:lpstr>
      <vt:lpstr>13.01</vt:lpstr>
      <vt:lpstr>20.01</vt:lpstr>
      <vt:lpstr>27.01</vt:lpstr>
      <vt:lpstr>Sayfa1</vt:lpstr>
      <vt:lpstr>10.02</vt:lpstr>
      <vt:lpstr>17.02</vt:lpstr>
      <vt:lpstr>24.02</vt:lpstr>
      <vt:lpstr>02.03</vt:lpstr>
      <vt:lpstr>09.03</vt:lpstr>
      <vt:lpstr>16.03</vt:lpstr>
      <vt:lpstr>23.03</vt:lpstr>
      <vt:lpstr>30.03</vt:lpstr>
      <vt:lpstr>06.04</vt:lpstr>
      <vt:lpstr>20.04</vt:lpstr>
      <vt:lpstr>27.04</vt:lpstr>
      <vt:lpstr>04.05</vt:lpstr>
      <vt:lpstr>11.05</vt:lpstr>
      <vt:lpstr>18.05</vt:lpstr>
      <vt:lpstr>25.05</vt:lpstr>
      <vt:lpstr>01.06</vt:lpstr>
      <vt:lpstr>08.06</vt:lpstr>
      <vt:lpstr>14.06</vt:lpstr>
      <vt:lpstr>22.06</vt:lpstr>
      <vt:lpstr>29.06</vt:lpstr>
      <vt:lpstr>06.07</vt:lpstr>
      <vt:lpstr>13.07</vt:lpstr>
      <vt:lpstr>27.07</vt:lpstr>
      <vt:lpstr>03.08</vt:lpstr>
      <vt:lpstr>10.08</vt:lpstr>
      <vt:lpstr>17.08</vt:lpstr>
      <vt:lpstr>24.08</vt:lpstr>
      <vt:lpstr>14.09</vt:lpstr>
      <vt:lpstr>21.09</vt:lpstr>
      <vt:lpstr>28.09</vt:lpstr>
      <vt:lpstr>05.10</vt:lpstr>
      <vt:lpstr>12.10</vt:lpstr>
      <vt:lpstr>19.10</vt:lpstr>
      <vt:lpstr>26.10</vt:lpstr>
      <vt:lpstr>02.11</vt:lpstr>
      <vt:lpstr>09.11</vt:lpstr>
      <vt:lpstr>16.11</vt:lpstr>
      <vt:lpstr>23.11</vt:lpstr>
      <vt:lpstr>30.11</vt:lpstr>
      <vt:lpstr>07.12</vt:lpstr>
      <vt:lpstr>14.12</vt:lpstr>
      <vt:lpstr>21.12</vt:lpstr>
      <vt:lpstr>28.12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2025-01-04T11:16:57Z</dcterms:modified>
</cp:coreProperties>
</file>